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70" windowWidth="8940" windowHeight="11445" activeTab="1"/>
  </bookViews>
  <sheets>
    <sheet name="Mitarbeiter" sheetId="1" r:id="rId1"/>
    <sheet name="Mitarbeiter_2" sheetId="7" r:id="rId2"/>
    <sheet name="Lager" sheetId="3" r:id="rId3"/>
    <sheet name="Lagerzusammenzug" sheetId="8" r:id="rId4"/>
  </sheets>
  <definedNames>
    <definedName name="_xlnm._FilterDatabase" localSheetId="2" hidden="1">Lager!$A$1:$G$46</definedName>
  </definedNames>
  <calcPr calcId="145621"/>
</workbook>
</file>

<file path=xl/calcChain.xml><?xml version="1.0" encoding="utf-8"?>
<calcChain xmlns="http://schemas.openxmlformats.org/spreadsheetml/2006/main">
  <c r="A46" i="3" l="1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A7" i="8" l="1"/>
  <c r="A6" i="8"/>
  <c r="A5" i="8"/>
  <c r="A4" i="8"/>
  <c r="A3" i="8"/>
  <c r="A2" i="8"/>
</calcChain>
</file>

<file path=xl/sharedStrings.xml><?xml version="1.0" encoding="utf-8"?>
<sst xmlns="http://schemas.openxmlformats.org/spreadsheetml/2006/main" count="440" uniqueCount="179">
  <si>
    <t>Vorname</t>
  </si>
  <si>
    <t>Name</t>
  </si>
  <si>
    <t xml:space="preserve">Strasse </t>
  </si>
  <si>
    <t>PLZ</t>
  </si>
  <si>
    <t>Ort</t>
  </si>
  <si>
    <t>Carmenplatz 23</t>
  </si>
  <si>
    <t>Domplatz 11</t>
  </si>
  <si>
    <t>Schubertstrasse 33</t>
  </si>
  <si>
    <t>Frauenfeld</t>
  </si>
  <si>
    <t>Kanalstrasse 44</t>
  </si>
  <si>
    <t>Dübendorf</t>
  </si>
  <si>
    <t>Thurgasse 1</t>
  </si>
  <si>
    <t>Rheingasse 44</t>
  </si>
  <si>
    <t>Schaffhausen</t>
  </si>
  <si>
    <t>Burghaldenstrasse 2</t>
  </si>
  <si>
    <t>Winterthur</t>
  </si>
  <si>
    <t>Am Bach 55</t>
  </si>
  <si>
    <t>Samuel</t>
  </si>
  <si>
    <t>Nebenstrasse 1</t>
  </si>
  <si>
    <t>Buchenallee 15</t>
  </si>
  <si>
    <t>Steinstrasse 33</t>
  </si>
  <si>
    <t>Amselstrasse 1</t>
  </si>
  <si>
    <t>Zürich</t>
  </si>
  <si>
    <t>Seestrasse 55</t>
  </si>
  <si>
    <t>Dufourstrasse 33</t>
  </si>
  <si>
    <t>Mani-Matter-Strasse 123</t>
  </si>
  <si>
    <t>Schwammendingerstrasse 99</t>
  </si>
  <si>
    <t>Gärtnerstrassse 67</t>
  </si>
  <si>
    <t>Kaiserweg 33</t>
  </si>
  <si>
    <t>Tösstalstrasse 101</t>
  </si>
  <si>
    <t>General-Guisan-Strasse 43</t>
  </si>
  <si>
    <t>Baumschulstrasse 11</t>
  </si>
  <si>
    <t>Blumenweg 87</t>
  </si>
  <si>
    <t>Eschenweg 55</t>
  </si>
  <si>
    <t>Zentralstrasse 46</t>
  </si>
  <si>
    <t>Heinrich</t>
  </si>
  <si>
    <t>Wülflingerstrasse 333</t>
  </si>
  <si>
    <t>Burgstrasse 55</t>
  </si>
  <si>
    <t>Autoweg 13</t>
  </si>
  <si>
    <t>Walnussweg 22</t>
  </si>
  <si>
    <t>Rosenstrasse 55</t>
  </si>
  <si>
    <t>Brunngasse 578</t>
  </si>
  <si>
    <t>Nebelweg 22</t>
  </si>
  <si>
    <t>Rabenstrasse 22</t>
  </si>
  <si>
    <t>Rennweg 89</t>
  </si>
  <si>
    <t>Konradstrasse 6</t>
  </si>
  <si>
    <t>Bäumliweg 77</t>
  </si>
  <si>
    <t>Arbeitsort</t>
  </si>
  <si>
    <t>Büro</t>
  </si>
  <si>
    <t>Werkstatt</t>
  </si>
  <si>
    <t>Aussendienst</t>
  </si>
  <si>
    <t>Albrecht</t>
  </si>
  <si>
    <t>Jonas</t>
  </si>
  <si>
    <t>Arnold</t>
  </si>
  <si>
    <t>Bauer</t>
  </si>
  <si>
    <t>Baumann</t>
  </si>
  <si>
    <t>David</t>
  </si>
  <si>
    <t>Beck</t>
  </si>
  <si>
    <t>Alina</t>
  </si>
  <si>
    <t>Becker</t>
  </si>
  <si>
    <t>Julia</t>
  </si>
  <si>
    <t>Berger</t>
  </si>
  <si>
    <t>Nina</t>
  </si>
  <si>
    <t>Bergmann</t>
  </si>
  <si>
    <t>Böhm</t>
  </si>
  <si>
    <t>Lukas</t>
  </si>
  <si>
    <t>Brandt</t>
  </si>
  <si>
    <t>Braun</t>
  </si>
  <si>
    <t>Anna</t>
  </si>
  <si>
    <t>Busch</t>
  </si>
  <si>
    <t>Dietrich</t>
  </si>
  <si>
    <t>Noemi</t>
  </si>
  <si>
    <t>Schreiber</t>
  </si>
  <si>
    <t>Alessia</t>
  </si>
  <si>
    <t xml:space="preserve">Schröder </t>
  </si>
  <si>
    <t>Schubert</t>
  </si>
  <si>
    <t>Schulte</t>
  </si>
  <si>
    <t>Schulz</t>
  </si>
  <si>
    <t>Schulze</t>
  </si>
  <si>
    <t>Schumacher</t>
  </si>
  <si>
    <t>Schuster</t>
  </si>
  <si>
    <t>Schwarz</t>
  </si>
  <si>
    <t>Lea</t>
  </si>
  <si>
    <t>Seidel</t>
  </si>
  <si>
    <t>Fiona</t>
  </si>
  <si>
    <t>Simon</t>
  </si>
  <si>
    <t>Jan</t>
  </si>
  <si>
    <t>Sommer</t>
  </si>
  <si>
    <t>Stein</t>
  </si>
  <si>
    <t>Livia</t>
  </si>
  <si>
    <t>Thomas</t>
  </si>
  <si>
    <t>Janis</t>
  </si>
  <si>
    <t>Vogel</t>
  </si>
  <si>
    <t>Vogt</t>
  </si>
  <si>
    <t>Elena</t>
  </si>
  <si>
    <t>Voigt</t>
  </si>
  <si>
    <t>Wagner</t>
  </si>
  <si>
    <t>Laura</t>
  </si>
  <si>
    <t>Walter</t>
  </si>
  <si>
    <t>Weber</t>
  </si>
  <si>
    <t>Sara</t>
  </si>
  <si>
    <t>Weiß</t>
  </si>
  <si>
    <t>Lars</t>
  </si>
  <si>
    <t>Ziegler</t>
  </si>
  <si>
    <t>Zimmermann</t>
  </si>
  <si>
    <t>Loris</t>
  </si>
  <si>
    <t>Silvana</t>
  </si>
  <si>
    <t>Tina</t>
  </si>
  <si>
    <t>Gianna</t>
  </si>
  <si>
    <t>Diana</t>
  </si>
  <si>
    <t>Urs</t>
  </si>
  <si>
    <t>Janik</t>
  </si>
  <si>
    <t>Leo</t>
  </si>
  <si>
    <t>Alfred</t>
  </si>
  <si>
    <t>Seraina</t>
  </si>
  <si>
    <t>Alois</t>
  </si>
  <si>
    <t>Fabienne</t>
  </si>
  <si>
    <t>Nino</t>
  </si>
  <si>
    <t>Julius</t>
  </si>
  <si>
    <t>Mitarbeiternummer</t>
  </si>
  <si>
    <t>Umsatz</t>
  </si>
  <si>
    <t>Bestands-ID</t>
  </si>
  <si>
    <t>Bezeichnung</t>
  </si>
  <si>
    <t>Letzte Bestellung</t>
  </si>
  <si>
    <t>Einzelpreis</t>
  </si>
  <si>
    <t>Devi Kroell Kristall Disco Ball</t>
  </si>
  <si>
    <t>Bottega Veneta Bambini</t>
  </si>
  <si>
    <t>Gucci Boston</t>
  </si>
  <si>
    <t>Cloe Paddington Bag</t>
  </si>
  <si>
    <t>Ralph Lauren Ricky Bag</t>
  </si>
  <si>
    <t>Zac Posen Alexia</t>
  </si>
  <si>
    <t>Leiber Dandelion Suede Gator</t>
  </si>
  <si>
    <t>Prada Frame</t>
  </si>
  <si>
    <t>Yves Saint Lauren Muse</t>
  </si>
  <si>
    <t>Hermès Birkin Bag</t>
  </si>
  <si>
    <t>Fendi "B Bag"</t>
  </si>
  <si>
    <t>Devi Kroell Alligator Hobo</t>
  </si>
  <si>
    <t>Marc Jacobs Carolyn Crocodile</t>
  </si>
  <si>
    <t>Nanccy Gonzalez Porousus Bag</t>
  </si>
  <si>
    <t>Fendi Selleria Bag</t>
  </si>
  <si>
    <t>Gadino Bag von Hilde Palladino</t>
  </si>
  <si>
    <t>Louis Buitton Tribute Patchwork Bag</t>
  </si>
  <si>
    <t>Leiber kostbare Rose Handtasche</t>
  </si>
  <si>
    <t>Lana Marks Cleopatra Bag</t>
  </si>
  <si>
    <t>Hermès Birkin Bag Crocodile Matte</t>
  </si>
  <si>
    <t>Städtische Satchel Louis Vuitton Tasche</t>
  </si>
  <si>
    <t>Chanel Diamant Immer Classic Bag</t>
  </si>
  <si>
    <t>Piccard San Marino</t>
  </si>
  <si>
    <t>Piccard Ceylon</t>
  </si>
  <si>
    <t>Piccard Puebla</t>
  </si>
  <si>
    <t>Piccard Astoria</t>
  </si>
  <si>
    <t>Piccard Calamba</t>
  </si>
  <si>
    <t>Piccard Fallard</t>
  </si>
  <si>
    <t>Fossil Decker Citybag</t>
  </si>
  <si>
    <t>Fossil Sasha</t>
  </si>
  <si>
    <t>Fossil Hathaway</t>
  </si>
  <si>
    <t>Fossil Morgan</t>
  </si>
  <si>
    <t>Fossil Sandy</t>
  </si>
  <si>
    <t>Kipling New Raisin</t>
  </si>
  <si>
    <t>Kipling Joanne S</t>
  </si>
  <si>
    <t>Kipling Ortie</t>
  </si>
  <si>
    <t>Kipling Inaya M</t>
  </si>
  <si>
    <t>Kipling New Guard</t>
  </si>
  <si>
    <t>Kipling Olito</t>
  </si>
  <si>
    <t>Kipling Fairfax L</t>
  </si>
  <si>
    <t>Kipling New Leah</t>
  </si>
  <si>
    <t>Bruno Banini Magic Ladybag</t>
  </si>
  <si>
    <t>Bruno Banini Magic Shopper</t>
  </si>
  <si>
    <t>Bruno Banini Magic Shoulderbag</t>
  </si>
  <si>
    <t>Bruno Banini Magic Umhängetasche</t>
  </si>
  <si>
    <t>Lagerbestand</t>
  </si>
  <si>
    <t>Nachbestellzeit (in Tagen)</t>
  </si>
  <si>
    <t>Hermès</t>
  </si>
  <si>
    <t>Piccard</t>
  </si>
  <si>
    <t>Fossil</t>
  </si>
  <si>
    <t>Kipling</t>
  </si>
  <si>
    <t>Bruno</t>
  </si>
  <si>
    <t>Mindestbestand</t>
  </si>
  <si>
    <t>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</si>
</sst>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Fr.&quot;\ * #,##0.00_ ;_ &quot;Fr.&quot;\ * \-#,##0.00_ ;_ &quot;Fr.&quot;\ * &quot;-&quot;??_ ;_ @_ "/>
    <numFmt numFmtId="164" formatCode="_ [$CHF]\ * #,##0.00_ ;_ [$CHF]\ * \-#,##0.00_ ;_ [$CHF]\ * &quot;-&quot;??_ ;_ @_ "/>
  </numFmts>
  <fonts count="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NumberFormat="1" applyFont="1"/>
    <xf numFmtId="0" fontId="0" fillId="0" borderId="0" xfId="0" applyFont="1"/>
    <xf numFmtId="0" fontId="0" fillId="2" borderId="0" xfId="0" applyFill="1"/>
    <xf numFmtId="44" fontId="0" fillId="0" borderId="0" xfId="1" applyFont="1"/>
    <xf numFmtId="164" fontId="0" fillId="0" borderId="0" xfId="0" applyNumberFormat="1"/>
    <xf numFmtId="0" fontId="0" fillId="0" borderId="0" xfId="0" applyFill="1"/>
    <xf numFmtId="164" fontId="0" fillId="0" borderId="0" xfId="1" applyNumberFormat="1" applyFont="1"/>
    <xf numFmtId="164" fontId="0" fillId="2" borderId="0" xfId="1" applyNumberFormat="1" applyFont="1" applyFill="1"/>
    <xf numFmtId="164" fontId="0" fillId="0" borderId="0" xfId="0" applyNumberFormat="1" applyFill="1"/>
  </cellXfs>
  <cellStyles count="2">
    <cellStyle name="Standard" xfId="0" builtinId="0"/>
    <cellStyle name="Währung" xfId="1" builtinId="4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erlin Sans FB"/>
        <scheme val="none"/>
      </font>
      <numFmt numFmtId="164" formatCode="_ [$CHF]\ * #,##0.00_ ;_ [$CHF]\ * \-#,##0.00_ ;_ [$CHF]\ * &quot;-&quot;??_ ;_ @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erlin Sans FB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erlin Sans FB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erlin Sans FB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erlin Sans FB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erlin Sans FB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erlin Sans FB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omic Sans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Berlin Sans FB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elle1" displayName="Tabelle1" ref="A1:H37" headerRowCount="0" headerRowCellStyle="Standard" dataCellStyle="Standard" totalsRowCellStyle="Standard">
  <tableColumns count="8">
    <tableColumn id="1" name="Spalte1" totalsRowLabel="Ergebnis" headerRowDxfId="15" totalsRowDxfId="14" dataCellStyle="Standard"/>
    <tableColumn id="2" name="Spalte2" headerRowDxfId="13" totalsRowDxfId="12" dataCellStyle="Standard"/>
    <tableColumn id="3" name="Spalte3" headerRowDxfId="11" totalsRowDxfId="10" dataCellStyle="Standard"/>
    <tableColumn id="4" name="Spalte4" headerRowDxfId="9" totalsRowDxfId="8" dataCellStyle="Standard"/>
    <tableColumn id="5" name="Spalte5" headerRowDxfId="7" totalsRowDxfId="6" dataCellStyle="Standard"/>
    <tableColumn id="6" name="Spalte6" headerRowDxfId="5" totalsRowDxfId="4" dataCellStyle="Standard"/>
    <tableColumn id="7" name="Spalte7" headerRowDxfId="3" totalsRowDxfId="2" dataCellStyle="Standard"/>
    <tableColumn id="8" name="Spalte8" totalsRowFunction="count" headerRowDxfId="1" totalsRowDxfId="0" dataCellStyle="Standar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opLeftCell="A7" workbookViewId="0">
      <selection activeCell="J7" sqref="J7"/>
    </sheetView>
  </sheetViews>
  <sheetFormatPr baseColWidth="10" defaultRowHeight="15" x14ac:dyDescent="0.25"/>
  <cols>
    <col min="1" max="1" width="12.85546875" customWidth="1"/>
    <col min="2" max="2" width="14.5703125" customWidth="1"/>
    <col min="3" max="3" width="27" customWidth="1"/>
    <col min="5" max="5" width="12.85546875" customWidth="1"/>
    <col min="6" max="6" width="13" customWidth="1"/>
    <col min="7" max="7" width="18.85546875" customWidth="1"/>
    <col min="8" max="8" width="12.7109375" style="4" customWidth="1"/>
  </cols>
  <sheetData>
    <row r="1" spans="1:9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47</v>
      </c>
      <c r="G1" t="s">
        <v>119</v>
      </c>
      <c r="H1" s="4" t="s">
        <v>120</v>
      </c>
      <c r="I1" t="s">
        <v>178</v>
      </c>
    </row>
    <row r="2" spans="1:9" x14ac:dyDescent="0.25">
      <c r="A2" t="s">
        <v>51</v>
      </c>
      <c r="B2" t="s">
        <v>52</v>
      </c>
      <c r="C2" t="s">
        <v>7</v>
      </c>
      <c r="D2">
        <v>8500</v>
      </c>
      <c r="E2" t="s">
        <v>8</v>
      </c>
      <c r="F2" t="s">
        <v>48</v>
      </c>
      <c r="G2">
        <v>12072</v>
      </c>
      <c r="H2" s="7">
        <v>3125.7247861174365</v>
      </c>
      <c r="I2" s="3"/>
    </row>
    <row r="3" spans="1:9" x14ac:dyDescent="0.25">
      <c r="A3" t="s">
        <v>53</v>
      </c>
      <c r="B3" t="s">
        <v>17</v>
      </c>
      <c r="C3" t="s">
        <v>9</v>
      </c>
      <c r="D3">
        <v>8600</v>
      </c>
      <c r="E3" t="s">
        <v>10</v>
      </c>
      <c r="F3" t="s">
        <v>49</v>
      </c>
      <c r="G3">
        <v>1939</v>
      </c>
      <c r="H3" s="7">
        <v>2352.7288638998739</v>
      </c>
      <c r="I3" s="3"/>
    </row>
    <row r="4" spans="1:9" x14ac:dyDescent="0.25">
      <c r="A4" t="s">
        <v>54</v>
      </c>
      <c r="B4" t="s">
        <v>118</v>
      </c>
      <c r="C4" t="s">
        <v>11</v>
      </c>
      <c r="D4">
        <v>8500</v>
      </c>
      <c r="E4" t="s">
        <v>8</v>
      </c>
      <c r="F4" t="s">
        <v>50</v>
      </c>
      <c r="G4">
        <v>30499</v>
      </c>
      <c r="H4" s="7">
        <v>2615.4204787794083</v>
      </c>
      <c r="I4" s="3"/>
    </row>
    <row r="5" spans="1:9" x14ac:dyDescent="0.25">
      <c r="A5" t="s">
        <v>55</v>
      </c>
      <c r="B5" t="s">
        <v>56</v>
      </c>
      <c r="C5" t="s">
        <v>12</v>
      </c>
      <c r="D5">
        <v>8200</v>
      </c>
      <c r="E5" t="s">
        <v>13</v>
      </c>
      <c r="F5" t="s">
        <v>48</v>
      </c>
      <c r="G5">
        <v>4324</v>
      </c>
      <c r="H5" s="7">
        <v>3078.2201481143384</v>
      </c>
      <c r="I5" s="3"/>
    </row>
    <row r="6" spans="1:9" x14ac:dyDescent="0.25">
      <c r="A6" t="s">
        <v>57</v>
      </c>
      <c r="B6" t="s">
        <v>58</v>
      </c>
      <c r="C6" t="s">
        <v>14</v>
      </c>
      <c r="D6">
        <v>8400</v>
      </c>
      <c r="E6" t="s">
        <v>15</v>
      </c>
      <c r="F6" t="s">
        <v>48</v>
      </c>
      <c r="G6">
        <v>5664</v>
      </c>
      <c r="H6" s="7">
        <v>1606.8197791839161</v>
      </c>
      <c r="I6" s="3"/>
    </row>
    <row r="7" spans="1:9" x14ac:dyDescent="0.25">
      <c r="A7" t="s">
        <v>59</v>
      </c>
      <c r="B7" t="s">
        <v>60</v>
      </c>
      <c r="C7" t="s">
        <v>16</v>
      </c>
      <c r="D7">
        <v>8400</v>
      </c>
      <c r="E7" t="s">
        <v>15</v>
      </c>
      <c r="F7" t="s">
        <v>48</v>
      </c>
      <c r="G7">
        <v>3435</v>
      </c>
      <c r="H7" s="7">
        <v>482.14650585393855</v>
      </c>
      <c r="I7" s="3"/>
    </row>
    <row r="8" spans="1:9" x14ac:dyDescent="0.25">
      <c r="A8" t="s">
        <v>61</v>
      </c>
      <c r="B8" t="s">
        <v>117</v>
      </c>
      <c r="C8" t="s">
        <v>18</v>
      </c>
      <c r="D8">
        <v>8200</v>
      </c>
      <c r="E8" t="s">
        <v>13</v>
      </c>
      <c r="F8" t="s">
        <v>49</v>
      </c>
      <c r="G8">
        <v>34</v>
      </c>
      <c r="H8" s="7">
        <v>2262.1816848472827</v>
      </c>
      <c r="I8" s="3"/>
    </row>
    <row r="9" spans="1:9" x14ac:dyDescent="0.25">
      <c r="A9" t="s">
        <v>63</v>
      </c>
      <c r="B9" t="s">
        <v>116</v>
      </c>
      <c r="C9" t="s">
        <v>19</v>
      </c>
      <c r="D9">
        <v>8200</v>
      </c>
      <c r="E9" t="s">
        <v>13</v>
      </c>
      <c r="F9" t="s">
        <v>49</v>
      </c>
      <c r="G9">
        <v>433</v>
      </c>
      <c r="H9" s="7">
        <v>425.82182350715891</v>
      </c>
      <c r="I9" s="3"/>
    </row>
    <row r="10" spans="1:9" x14ac:dyDescent="0.25">
      <c r="A10" t="s">
        <v>64</v>
      </c>
      <c r="B10" t="s">
        <v>89</v>
      </c>
      <c r="C10" t="s">
        <v>20</v>
      </c>
      <c r="D10">
        <v>8400</v>
      </c>
      <c r="E10" t="s">
        <v>15</v>
      </c>
      <c r="F10" t="s">
        <v>48</v>
      </c>
      <c r="G10">
        <v>14315</v>
      </c>
      <c r="H10" s="7">
        <v>276.27838458011951</v>
      </c>
      <c r="I10" s="3"/>
    </row>
    <row r="11" spans="1:9" x14ac:dyDescent="0.25">
      <c r="A11" t="s">
        <v>66</v>
      </c>
      <c r="B11" t="s">
        <v>17</v>
      </c>
      <c r="C11" t="s">
        <v>5</v>
      </c>
      <c r="D11">
        <v>8600</v>
      </c>
      <c r="E11" t="s">
        <v>10</v>
      </c>
      <c r="F11" t="s">
        <v>48</v>
      </c>
      <c r="G11">
        <v>345223</v>
      </c>
      <c r="H11" s="7">
        <v>3206.9422518020556</v>
      </c>
      <c r="I11" s="3"/>
    </row>
    <row r="12" spans="1:9" x14ac:dyDescent="0.25">
      <c r="A12" t="s">
        <v>67</v>
      </c>
      <c r="B12" t="s">
        <v>115</v>
      </c>
      <c r="C12" t="s">
        <v>21</v>
      </c>
      <c r="D12">
        <v>8002</v>
      </c>
      <c r="E12" t="s">
        <v>22</v>
      </c>
      <c r="F12" t="s">
        <v>50</v>
      </c>
      <c r="G12">
        <v>154354</v>
      </c>
      <c r="H12" s="7">
        <v>1146.1420111913671</v>
      </c>
      <c r="I12" s="3"/>
    </row>
    <row r="13" spans="1:9" x14ac:dyDescent="0.25">
      <c r="A13" t="s">
        <v>69</v>
      </c>
      <c r="B13" t="s">
        <v>114</v>
      </c>
      <c r="C13" t="s">
        <v>23</v>
      </c>
      <c r="D13">
        <v>8002</v>
      </c>
      <c r="E13" t="s">
        <v>22</v>
      </c>
      <c r="F13" t="s">
        <v>48</v>
      </c>
      <c r="G13">
        <v>1435</v>
      </c>
      <c r="H13" s="7">
        <v>2010.6324792240016</v>
      </c>
      <c r="I13" s="3"/>
    </row>
    <row r="14" spans="1:9" x14ac:dyDescent="0.25">
      <c r="A14" t="s">
        <v>70</v>
      </c>
      <c r="B14" t="s">
        <v>71</v>
      </c>
      <c r="C14" t="s">
        <v>24</v>
      </c>
      <c r="D14">
        <v>8002</v>
      </c>
      <c r="E14" t="s">
        <v>22</v>
      </c>
      <c r="F14" t="s">
        <v>49</v>
      </c>
      <c r="G14">
        <v>34535</v>
      </c>
      <c r="H14" s="7">
        <v>479.9032085545025</v>
      </c>
      <c r="I14" s="3"/>
    </row>
    <row r="15" spans="1:9" x14ac:dyDescent="0.25">
      <c r="A15" t="s">
        <v>72</v>
      </c>
      <c r="B15" t="s">
        <v>113</v>
      </c>
      <c r="C15" t="s">
        <v>25</v>
      </c>
      <c r="D15">
        <v>8050</v>
      </c>
      <c r="E15" t="s">
        <v>22</v>
      </c>
      <c r="F15" t="s">
        <v>49</v>
      </c>
      <c r="G15">
        <v>6546</v>
      </c>
      <c r="H15" s="7">
        <v>2263.0410191422952</v>
      </c>
      <c r="I15" s="3"/>
    </row>
    <row r="16" spans="1:9" x14ac:dyDescent="0.25">
      <c r="A16" t="s">
        <v>74</v>
      </c>
      <c r="B16" t="s">
        <v>65</v>
      </c>
      <c r="C16" t="s">
        <v>26</v>
      </c>
      <c r="D16">
        <v>8050</v>
      </c>
      <c r="E16" t="s">
        <v>22</v>
      </c>
      <c r="F16" t="s">
        <v>48</v>
      </c>
      <c r="G16">
        <v>46533</v>
      </c>
      <c r="H16" s="7">
        <v>1385.1622354609872</v>
      </c>
      <c r="I16" s="3"/>
    </row>
    <row r="17" spans="1:9" x14ac:dyDescent="0.25">
      <c r="A17" t="s">
        <v>75</v>
      </c>
      <c r="B17" t="s">
        <v>35</v>
      </c>
      <c r="C17" t="s">
        <v>27</v>
      </c>
      <c r="D17">
        <v>8050</v>
      </c>
      <c r="E17" t="s">
        <v>22</v>
      </c>
      <c r="F17" t="s">
        <v>50</v>
      </c>
      <c r="G17">
        <v>36456</v>
      </c>
      <c r="H17" s="7">
        <v>1205.1128152660372</v>
      </c>
      <c r="I17" s="3"/>
    </row>
    <row r="18" spans="1:9" x14ac:dyDescent="0.25">
      <c r="A18" t="s">
        <v>76</v>
      </c>
      <c r="B18" t="s">
        <v>112</v>
      </c>
      <c r="C18" t="s">
        <v>28</v>
      </c>
      <c r="D18">
        <v>8000</v>
      </c>
      <c r="E18" t="s">
        <v>22</v>
      </c>
      <c r="F18" t="s">
        <v>50</v>
      </c>
      <c r="G18">
        <v>35646567</v>
      </c>
      <c r="H18" s="7">
        <v>822.72896074571963</v>
      </c>
      <c r="I18" s="3"/>
    </row>
    <row r="19" spans="1:9" x14ac:dyDescent="0.25">
      <c r="A19" t="s">
        <v>77</v>
      </c>
      <c r="B19" t="s">
        <v>58</v>
      </c>
      <c r="C19" t="s">
        <v>29</v>
      </c>
      <c r="D19">
        <v>8400</v>
      </c>
      <c r="E19" t="s">
        <v>15</v>
      </c>
      <c r="F19" t="s">
        <v>48</v>
      </c>
      <c r="G19">
        <v>6543</v>
      </c>
      <c r="H19" s="7">
        <v>3140.0140582432459</v>
      </c>
      <c r="I19" s="3"/>
    </row>
    <row r="20" spans="1:9" x14ac:dyDescent="0.25">
      <c r="A20" t="s">
        <v>78</v>
      </c>
      <c r="B20" t="s">
        <v>73</v>
      </c>
      <c r="C20" t="s">
        <v>30</v>
      </c>
      <c r="D20">
        <v>8400</v>
      </c>
      <c r="E20" t="s">
        <v>15</v>
      </c>
      <c r="F20" t="s">
        <v>49</v>
      </c>
      <c r="G20">
        <v>7564564</v>
      </c>
      <c r="H20" s="7">
        <v>1986.0607111862364</v>
      </c>
      <c r="I20" s="3"/>
    </row>
    <row r="21" spans="1:9" x14ac:dyDescent="0.25">
      <c r="A21" t="s">
        <v>79</v>
      </c>
      <c r="B21" t="s">
        <v>68</v>
      </c>
      <c r="C21" t="s">
        <v>31</v>
      </c>
      <c r="D21">
        <v>8200</v>
      </c>
      <c r="E21" t="s">
        <v>13</v>
      </c>
      <c r="F21" t="s">
        <v>48</v>
      </c>
      <c r="G21">
        <v>34634</v>
      </c>
      <c r="H21" s="7">
        <v>2475.9213158192156</v>
      </c>
      <c r="I21" s="3"/>
    </row>
    <row r="22" spans="1:9" x14ac:dyDescent="0.25">
      <c r="A22" t="s">
        <v>80</v>
      </c>
      <c r="B22" t="s">
        <v>62</v>
      </c>
      <c r="C22" t="s">
        <v>32</v>
      </c>
      <c r="D22">
        <v>8200</v>
      </c>
      <c r="E22" t="s">
        <v>13</v>
      </c>
      <c r="F22" t="s">
        <v>48</v>
      </c>
      <c r="G22">
        <v>54634</v>
      </c>
      <c r="H22" s="7">
        <v>1273.8162943439559</v>
      </c>
      <c r="I22" s="3"/>
    </row>
    <row r="23" spans="1:9" x14ac:dyDescent="0.25">
      <c r="A23" t="s">
        <v>81</v>
      </c>
      <c r="B23" t="s">
        <v>82</v>
      </c>
      <c r="C23" t="s">
        <v>33</v>
      </c>
      <c r="D23">
        <v>8401</v>
      </c>
      <c r="E23" t="s">
        <v>15</v>
      </c>
      <c r="F23" t="s">
        <v>48</v>
      </c>
      <c r="G23">
        <v>6754</v>
      </c>
      <c r="H23" s="7">
        <v>511.21741921020987</v>
      </c>
      <c r="I23" s="3"/>
    </row>
    <row r="24" spans="1:9" x14ac:dyDescent="0.25">
      <c r="A24" t="s">
        <v>83</v>
      </c>
      <c r="B24" t="s">
        <v>84</v>
      </c>
      <c r="C24" t="s">
        <v>34</v>
      </c>
      <c r="D24">
        <v>8600</v>
      </c>
      <c r="E24" t="s">
        <v>10</v>
      </c>
      <c r="F24" t="s">
        <v>49</v>
      </c>
      <c r="G24">
        <v>456</v>
      </c>
      <c r="H24" s="7">
        <v>2726.7642636213923</v>
      </c>
      <c r="I24" s="3"/>
    </row>
    <row r="25" spans="1:9" x14ac:dyDescent="0.25">
      <c r="A25" t="s">
        <v>85</v>
      </c>
      <c r="B25" t="s">
        <v>86</v>
      </c>
      <c r="C25" t="s">
        <v>36</v>
      </c>
      <c r="D25">
        <v>8408</v>
      </c>
      <c r="E25" t="s">
        <v>15</v>
      </c>
      <c r="F25" t="s">
        <v>48</v>
      </c>
      <c r="G25">
        <v>457</v>
      </c>
      <c r="H25" s="7">
        <v>212.56383664511876</v>
      </c>
      <c r="I25" s="3"/>
    </row>
    <row r="26" spans="1:9" x14ac:dyDescent="0.25">
      <c r="A26" t="s">
        <v>87</v>
      </c>
      <c r="B26" t="s">
        <v>111</v>
      </c>
      <c r="C26" t="s">
        <v>37</v>
      </c>
      <c r="D26">
        <v>8408</v>
      </c>
      <c r="E26" t="s">
        <v>15</v>
      </c>
      <c r="F26" t="s">
        <v>49</v>
      </c>
      <c r="G26">
        <v>54</v>
      </c>
      <c r="H26" s="7">
        <v>2080.7547052942455</v>
      </c>
      <c r="I26" s="3"/>
    </row>
    <row r="27" spans="1:9" x14ac:dyDescent="0.25">
      <c r="A27" t="s">
        <v>88</v>
      </c>
      <c r="B27" t="s">
        <v>110</v>
      </c>
      <c r="C27" t="s">
        <v>38</v>
      </c>
      <c r="D27">
        <v>8401</v>
      </c>
      <c r="E27" t="s">
        <v>15</v>
      </c>
      <c r="F27" t="s">
        <v>49</v>
      </c>
      <c r="G27">
        <v>58678</v>
      </c>
      <c r="H27" s="7">
        <v>286.67820343934318</v>
      </c>
      <c r="I27" s="3"/>
    </row>
    <row r="28" spans="1:9" x14ac:dyDescent="0.25">
      <c r="A28" t="s">
        <v>90</v>
      </c>
      <c r="B28" t="s">
        <v>91</v>
      </c>
      <c r="C28" t="s">
        <v>6</v>
      </c>
      <c r="D28">
        <v>8000</v>
      </c>
      <c r="E28" t="s">
        <v>22</v>
      </c>
      <c r="F28" t="s">
        <v>48</v>
      </c>
      <c r="G28">
        <v>586785</v>
      </c>
      <c r="H28" s="7">
        <v>1862.0528763140669</v>
      </c>
      <c r="I28" s="3"/>
    </row>
    <row r="29" spans="1:9" x14ac:dyDescent="0.25">
      <c r="A29" t="s">
        <v>92</v>
      </c>
      <c r="B29" t="s">
        <v>109</v>
      </c>
      <c r="C29" t="s">
        <v>39</v>
      </c>
      <c r="D29">
        <v>8200</v>
      </c>
      <c r="E29" t="s">
        <v>13</v>
      </c>
      <c r="F29" t="s">
        <v>48</v>
      </c>
      <c r="G29">
        <v>3565</v>
      </c>
      <c r="H29" s="7">
        <v>68.546911295294692</v>
      </c>
      <c r="I29" s="3"/>
    </row>
    <row r="30" spans="1:9" x14ac:dyDescent="0.25">
      <c r="A30" t="s">
        <v>93</v>
      </c>
      <c r="B30" t="s">
        <v>94</v>
      </c>
      <c r="C30" t="s">
        <v>40</v>
      </c>
      <c r="D30">
        <v>8200</v>
      </c>
      <c r="E30" t="s">
        <v>13</v>
      </c>
      <c r="F30" t="s">
        <v>49</v>
      </c>
      <c r="G30">
        <v>36456</v>
      </c>
      <c r="H30" s="7">
        <v>734.96930802527402</v>
      </c>
      <c r="I30" s="3"/>
    </row>
    <row r="31" spans="1:9" x14ac:dyDescent="0.25">
      <c r="A31" t="s">
        <v>95</v>
      </c>
      <c r="B31" t="s">
        <v>108</v>
      </c>
      <c r="C31" t="s">
        <v>41</v>
      </c>
      <c r="D31">
        <v>8200</v>
      </c>
      <c r="E31" t="s">
        <v>13</v>
      </c>
      <c r="F31" t="s">
        <v>48</v>
      </c>
      <c r="G31">
        <v>34664</v>
      </c>
      <c r="H31" s="7">
        <v>2577.0766715341142</v>
      </c>
      <c r="I31" s="3"/>
    </row>
    <row r="32" spans="1:9" x14ac:dyDescent="0.25">
      <c r="A32" t="s">
        <v>96</v>
      </c>
      <c r="B32" t="s">
        <v>97</v>
      </c>
      <c r="C32" t="s">
        <v>42</v>
      </c>
      <c r="D32">
        <v>8408</v>
      </c>
      <c r="E32" t="s">
        <v>15</v>
      </c>
      <c r="F32" t="s">
        <v>48</v>
      </c>
      <c r="G32">
        <v>68758</v>
      </c>
      <c r="H32" s="7">
        <v>5500</v>
      </c>
      <c r="I32" s="3"/>
    </row>
    <row r="33" spans="1:9" x14ac:dyDescent="0.25">
      <c r="A33" t="s">
        <v>98</v>
      </c>
      <c r="B33" t="s">
        <v>107</v>
      </c>
      <c r="C33" t="s">
        <v>43</v>
      </c>
      <c r="D33">
        <v>8408</v>
      </c>
      <c r="E33" t="s">
        <v>15</v>
      </c>
      <c r="F33" t="s">
        <v>48</v>
      </c>
      <c r="G33">
        <v>58587</v>
      </c>
      <c r="H33" s="7">
        <v>1551.1516964295931</v>
      </c>
      <c r="I33" s="3"/>
    </row>
    <row r="34" spans="1:9" x14ac:dyDescent="0.25">
      <c r="A34" t="s">
        <v>99</v>
      </c>
      <c r="B34" t="s">
        <v>100</v>
      </c>
      <c r="C34" t="s">
        <v>44</v>
      </c>
      <c r="D34">
        <v>8401</v>
      </c>
      <c r="E34" t="s">
        <v>15</v>
      </c>
      <c r="F34" t="s">
        <v>49</v>
      </c>
      <c r="G34">
        <v>68568</v>
      </c>
      <c r="H34" s="7">
        <v>180.98983354510051</v>
      </c>
      <c r="I34" s="3"/>
    </row>
    <row r="35" spans="1:9" x14ac:dyDescent="0.25">
      <c r="A35" t="s">
        <v>101</v>
      </c>
      <c r="B35" t="s">
        <v>102</v>
      </c>
      <c r="C35" t="s">
        <v>18</v>
      </c>
      <c r="D35">
        <v>8200</v>
      </c>
      <c r="E35" t="s">
        <v>13</v>
      </c>
      <c r="F35" t="s">
        <v>48</v>
      </c>
      <c r="G35">
        <v>47846</v>
      </c>
      <c r="H35" s="7">
        <v>1670.3143987001545</v>
      </c>
      <c r="I35" s="3"/>
    </row>
    <row r="36" spans="1:9" x14ac:dyDescent="0.25">
      <c r="A36" t="s">
        <v>103</v>
      </c>
      <c r="B36" t="s">
        <v>106</v>
      </c>
      <c r="C36" t="s">
        <v>45</v>
      </c>
      <c r="D36">
        <v>8600</v>
      </c>
      <c r="E36" t="s">
        <v>10</v>
      </c>
      <c r="F36" t="s">
        <v>48</v>
      </c>
      <c r="G36">
        <v>978</v>
      </c>
      <c r="H36" s="7">
        <v>3408.1878976175108</v>
      </c>
      <c r="I36" s="3"/>
    </row>
    <row r="37" spans="1:9" x14ac:dyDescent="0.25">
      <c r="A37" t="s">
        <v>104</v>
      </c>
      <c r="B37" t="s">
        <v>105</v>
      </c>
      <c r="C37" t="s">
        <v>46</v>
      </c>
      <c r="D37">
        <v>8050</v>
      </c>
      <c r="E37" t="s">
        <v>22</v>
      </c>
      <c r="F37" t="s">
        <v>48</v>
      </c>
      <c r="G37">
        <v>5656</v>
      </c>
      <c r="H37" s="7">
        <v>465.14561409193578</v>
      </c>
      <c r="I37" s="3"/>
    </row>
    <row r="38" spans="1:9" x14ac:dyDescent="0.25">
      <c r="F38" s="3"/>
      <c r="H38" s="8"/>
      <c r="I38" s="6"/>
    </row>
    <row r="61" spans="1:7" x14ac:dyDescent="0.25">
      <c r="A61" s="2"/>
      <c r="B61" s="2"/>
      <c r="C61" s="1"/>
      <c r="D61" s="2"/>
      <c r="E61" s="2"/>
      <c r="F61" s="2"/>
      <c r="G61" s="2"/>
    </row>
    <row r="62" spans="1:7" x14ac:dyDescent="0.25">
      <c r="A62" s="2"/>
      <c r="B62" s="2"/>
      <c r="C62" s="1"/>
      <c r="D62" s="2"/>
      <c r="E62" s="2"/>
      <c r="F62" s="2"/>
      <c r="G62" s="2"/>
    </row>
    <row r="63" spans="1:7" x14ac:dyDescent="0.25">
      <c r="A63" s="2"/>
      <c r="B63" s="2"/>
      <c r="C63" s="1"/>
      <c r="D63" s="2"/>
      <c r="E63" s="2"/>
      <c r="F63" s="2"/>
      <c r="G63" s="2"/>
    </row>
    <row r="64" spans="1:7" x14ac:dyDescent="0.25">
      <c r="A64" s="2"/>
      <c r="B64" s="2"/>
      <c r="C64" s="1"/>
      <c r="D64" s="2"/>
      <c r="E64" s="2"/>
      <c r="F64" s="2"/>
      <c r="G64" s="2"/>
    </row>
    <row r="65" spans="1:7" x14ac:dyDescent="0.25">
      <c r="A65" s="2"/>
      <c r="B65" s="2"/>
      <c r="C65" s="1"/>
      <c r="D65" s="2"/>
      <c r="E65" s="2"/>
      <c r="F65" s="2"/>
      <c r="G65" s="2"/>
    </row>
    <row r="66" spans="1:7" x14ac:dyDescent="0.25">
      <c r="A66" s="2"/>
      <c r="B66" s="2"/>
      <c r="C66" s="1"/>
      <c r="D66" s="2"/>
      <c r="E66" s="2"/>
      <c r="F66" s="2"/>
      <c r="G66" s="2"/>
    </row>
    <row r="67" spans="1:7" x14ac:dyDescent="0.25">
      <c r="A67" s="2"/>
      <c r="B67" s="2"/>
      <c r="C67" s="1"/>
      <c r="D67" s="2"/>
      <c r="E67" s="2"/>
      <c r="F67" s="2"/>
      <c r="G67" s="2"/>
    </row>
    <row r="68" spans="1:7" x14ac:dyDescent="0.25">
      <c r="A68" s="2"/>
      <c r="B68" s="2"/>
      <c r="C68" s="1"/>
      <c r="D68" s="2"/>
      <c r="E68" s="2"/>
      <c r="F68" s="2"/>
      <c r="G68" s="2"/>
    </row>
    <row r="69" spans="1:7" x14ac:dyDescent="0.25">
      <c r="A69" s="2"/>
      <c r="B69" s="2"/>
      <c r="C69" s="1"/>
      <c r="D69" s="2"/>
      <c r="E69" s="2"/>
      <c r="F69" s="2"/>
      <c r="G69" s="2"/>
    </row>
    <row r="70" spans="1:7" x14ac:dyDescent="0.25">
      <c r="A70" s="2"/>
      <c r="B70" s="2"/>
      <c r="C70" s="1"/>
      <c r="D70" s="2"/>
      <c r="E70" s="2"/>
      <c r="F70" s="2"/>
      <c r="G70" s="2"/>
    </row>
    <row r="71" spans="1:7" x14ac:dyDescent="0.25">
      <c r="A71" s="2"/>
      <c r="B71" s="2"/>
      <c r="C71" s="1"/>
      <c r="D71" s="2"/>
      <c r="E71" s="2"/>
      <c r="F71" s="2"/>
      <c r="G71" s="2"/>
    </row>
    <row r="72" spans="1:7" x14ac:dyDescent="0.25">
      <c r="A72" s="2"/>
      <c r="B72" s="2"/>
      <c r="C72" s="1"/>
      <c r="D72" s="2"/>
      <c r="E72" s="2"/>
      <c r="F72" s="2"/>
      <c r="G72" s="2"/>
    </row>
    <row r="73" spans="1:7" x14ac:dyDescent="0.25">
      <c r="A73" s="2"/>
      <c r="B73" s="2"/>
      <c r="C73" s="1"/>
      <c r="D73" s="2"/>
      <c r="E73" s="2"/>
      <c r="F73" s="2"/>
      <c r="G73" s="2"/>
    </row>
    <row r="74" spans="1:7" x14ac:dyDescent="0.25">
      <c r="A74" s="2"/>
      <c r="B74" s="2"/>
      <c r="C74" s="1"/>
      <c r="D74" s="2"/>
      <c r="E74" s="2"/>
      <c r="F74" s="2"/>
      <c r="G74" s="2"/>
    </row>
    <row r="75" spans="1:7" x14ac:dyDescent="0.25">
      <c r="A75" s="2"/>
      <c r="B75" s="2"/>
      <c r="C75" s="1"/>
      <c r="D75" s="2"/>
      <c r="E75" s="2"/>
      <c r="F75" s="2"/>
      <c r="G75" s="2"/>
    </row>
    <row r="76" spans="1:7" x14ac:dyDescent="0.25">
      <c r="A76" s="2"/>
      <c r="B76" s="2"/>
      <c r="C76" s="1"/>
      <c r="D76" s="2"/>
      <c r="E76" s="2"/>
      <c r="F76" s="2"/>
      <c r="G76" s="2"/>
    </row>
    <row r="77" spans="1:7" x14ac:dyDescent="0.25">
      <c r="A77" s="2"/>
      <c r="B77" s="2"/>
      <c r="C77" s="1"/>
      <c r="D77" s="2"/>
      <c r="E77" s="2"/>
      <c r="F77" s="2"/>
      <c r="G77" s="2"/>
    </row>
    <row r="78" spans="1:7" x14ac:dyDescent="0.25">
      <c r="A78" s="2"/>
      <c r="B78" s="2"/>
      <c r="C78" s="2"/>
      <c r="D78" s="2"/>
      <c r="E78" s="2"/>
      <c r="F78" s="2"/>
      <c r="G78" s="2"/>
    </row>
  </sheetData>
  <sortState ref="A2:B37">
    <sortCondition ref="A1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sqref="A1:H36"/>
    </sheetView>
  </sheetViews>
  <sheetFormatPr baseColWidth="10" defaultRowHeight="15" x14ac:dyDescent="0.25"/>
  <cols>
    <col min="1" max="1" width="12.85546875" customWidth="1"/>
    <col min="2" max="2" width="14.5703125" customWidth="1"/>
    <col min="3" max="3" width="27" customWidth="1"/>
    <col min="5" max="5" width="12.85546875" customWidth="1"/>
    <col min="6" max="7" width="13" customWidth="1"/>
    <col min="8" max="8" width="17.28515625" style="5" customWidth="1"/>
  </cols>
  <sheetData>
    <row r="1" spans="1:8" x14ac:dyDescent="0.25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47</v>
      </c>
      <c r="G1" t="s">
        <v>119</v>
      </c>
      <c r="H1" t="s">
        <v>120</v>
      </c>
    </row>
    <row r="2" spans="1:8" x14ac:dyDescent="0.25">
      <c r="A2" t="s">
        <v>51</v>
      </c>
      <c r="B2" t="s">
        <v>52</v>
      </c>
      <c r="C2" t="s">
        <v>7</v>
      </c>
      <c r="D2">
        <v>8500</v>
      </c>
      <c r="E2" t="s">
        <v>8</v>
      </c>
      <c r="F2" t="s">
        <v>48</v>
      </c>
      <c r="G2">
        <v>12072</v>
      </c>
      <c r="H2">
        <v>50000</v>
      </c>
    </row>
    <row r="3" spans="1:8" x14ac:dyDescent="0.25">
      <c r="A3" t="s">
        <v>53</v>
      </c>
      <c r="B3" t="s">
        <v>17</v>
      </c>
      <c r="C3" t="s">
        <v>9</v>
      </c>
      <c r="D3">
        <v>8600</v>
      </c>
      <c r="E3" t="s">
        <v>10</v>
      </c>
      <c r="F3" t="s">
        <v>49</v>
      </c>
      <c r="G3">
        <v>1939</v>
      </c>
      <c r="H3">
        <v>43000</v>
      </c>
    </row>
    <row r="4" spans="1:8" x14ac:dyDescent="0.25">
      <c r="A4" t="s">
        <v>54</v>
      </c>
      <c r="B4" t="s">
        <v>118</v>
      </c>
      <c r="C4" t="s">
        <v>11</v>
      </c>
      <c r="D4">
        <v>8500</v>
      </c>
      <c r="E4" t="s">
        <v>8</v>
      </c>
      <c r="F4" t="s">
        <v>50</v>
      </c>
      <c r="G4">
        <v>30499</v>
      </c>
      <c r="H4">
        <v>43444</v>
      </c>
    </row>
    <row r="5" spans="1:8" x14ac:dyDescent="0.25">
      <c r="A5" t="s">
        <v>55</v>
      </c>
      <c r="B5" t="s">
        <v>56</v>
      </c>
      <c r="C5" t="s">
        <v>12</v>
      </c>
      <c r="D5">
        <v>8200</v>
      </c>
      <c r="E5" t="s">
        <v>13</v>
      </c>
      <c r="F5" t="s">
        <v>48</v>
      </c>
      <c r="G5">
        <v>4324</v>
      </c>
      <c r="H5">
        <v>53245</v>
      </c>
    </row>
    <row r="6" spans="1:8" x14ac:dyDescent="0.25">
      <c r="A6" t="s">
        <v>57</v>
      </c>
      <c r="B6" t="s">
        <v>58</v>
      </c>
      <c r="C6" t="s">
        <v>14</v>
      </c>
      <c r="D6">
        <v>8400</v>
      </c>
      <c r="E6" t="s">
        <v>15</v>
      </c>
      <c r="F6" t="s">
        <v>48</v>
      </c>
      <c r="G6">
        <v>5664</v>
      </c>
      <c r="H6">
        <v>45784</v>
      </c>
    </row>
    <row r="7" spans="1:8" x14ac:dyDescent="0.25">
      <c r="A7" t="s">
        <v>59</v>
      </c>
      <c r="B7" t="s">
        <v>60</v>
      </c>
      <c r="C7" t="s">
        <v>16</v>
      </c>
      <c r="D7">
        <v>8400</v>
      </c>
      <c r="E7" t="s">
        <v>15</v>
      </c>
      <c r="F7" t="s">
        <v>48</v>
      </c>
      <c r="G7">
        <v>3435</v>
      </c>
      <c r="H7">
        <v>374</v>
      </c>
    </row>
    <row r="8" spans="1:8" x14ac:dyDescent="0.25">
      <c r="A8" t="s">
        <v>61</v>
      </c>
      <c r="B8" t="s">
        <v>117</v>
      </c>
      <c r="C8" t="s">
        <v>18</v>
      </c>
      <c r="D8">
        <v>8200</v>
      </c>
      <c r="E8" t="s">
        <v>13</v>
      </c>
      <c r="F8" t="s">
        <v>49</v>
      </c>
      <c r="G8">
        <v>34</v>
      </c>
      <c r="H8">
        <v>35245</v>
      </c>
    </row>
    <row r="9" spans="1:8" x14ac:dyDescent="0.25">
      <c r="A9" t="s">
        <v>63</v>
      </c>
      <c r="B9" t="s">
        <v>116</v>
      </c>
      <c r="C9" t="s">
        <v>19</v>
      </c>
      <c r="D9">
        <v>8200</v>
      </c>
      <c r="E9" t="s">
        <v>13</v>
      </c>
      <c r="F9" t="s">
        <v>49</v>
      </c>
      <c r="G9">
        <v>433</v>
      </c>
      <c r="H9">
        <v>34333</v>
      </c>
    </row>
    <row r="10" spans="1:8" x14ac:dyDescent="0.25">
      <c r="A10" t="s">
        <v>64</v>
      </c>
      <c r="B10" t="s">
        <v>89</v>
      </c>
      <c r="C10" t="s">
        <v>20</v>
      </c>
      <c r="D10">
        <v>8400</v>
      </c>
      <c r="E10" t="s">
        <v>15</v>
      </c>
      <c r="F10" t="s">
        <v>48</v>
      </c>
      <c r="G10">
        <v>14315</v>
      </c>
      <c r="H10">
        <v>24534</v>
      </c>
    </row>
    <row r="11" spans="1:8" x14ac:dyDescent="0.25">
      <c r="A11" t="s">
        <v>66</v>
      </c>
      <c r="B11" t="s">
        <v>17</v>
      </c>
      <c r="C11" t="s">
        <v>5</v>
      </c>
      <c r="D11">
        <v>8600</v>
      </c>
      <c r="E11" t="s">
        <v>10</v>
      </c>
      <c r="F11" t="s">
        <v>48</v>
      </c>
      <c r="G11">
        <v>345223</v>
      </c>
      <c r="H11">
        <v>63423</v>
      </c>
    </row>
    <row r="12" spans="1:8" x14ac:dyDescent="0.25">
      <c r="A12" t="s">
        <v>67</v>
      </c>
      <c r="B12" t="s">
        <v>115</v>
      </c>
      <c r="C12" t="s">
        <v>21</v>
      </c>
      <c r="D12">
        <v>8002</v>
      </c>
      <c r="E12" t="s">
        <v>22</v>
      </c>
      <c r="F12" t="s">
        <v>50</v>
      </c>
      <c r="G12">
        <v>154354</v>
      </c>
      <c r="H12">
        <v>848</v>
      </c>
    </row>
    <row r="13" spans="1:8" x14ac:dyDescent="0.25">
      <c r="A13" t="s">
        <v>69</v>
      </c>
      <c r="B13" t="s">
        <v>114</v>
      </c>
      <c r="C13" t="s">
        <v>23</v>
      </c>
      <c r="D13">
        <v>8002</v>
      </c>
      <c r="E13" t="s">
        <v>22</v>
      </c>
      <c r="F13" t="s">
        <v>48</v>
      </c>
      <c r="G13">
        <v>1435</v>
      </c>
      <c r="H13">
        <v>39399</v>
      </c>
    </row>
    <row r="14" spans="1:8" x14ac:dyDescent="0.25">
      <c r="A14" t="s">
        <v>70</v>
      </c>
      <c r="B14" t="s">
        <v>71</v>
      </c>
      <c r="C14" t="s">
        <v>24</v>
      </c>
      <c r="D14">
        <v>8002</v>
      </c>
      <c r="E14" t="s">
        <v>22</v>
      </c>
      <c r="F14" t="s">
        <v>49</v>
      </c>
      <c r="G14">
        <v>34535</v>
      </c>
      <c r="H14">
        <v>4444</v>
      </c>
    </row>
    <row r="15" spans="1:8" x14ac:dyDescent="0.25">
      <c r="A15" t="s">
        <v>72</v>
      </c>
      <c r="B15" t="s">
        <v>113</v>
      </c>
      <c r="C15" t="s">
        <v>25</v>
      </c>
      <c r="D15">
        <v>8050</v>
      </c>
      <c r="E15" t="s">
        <v>22</v>
      </c>
      <c r="F15" t="s">
        <v>49</v>
      </c>
      <c r="G15">
        <v>6546</v>
      </c>
      <c r="H15">
        <v>94338</v>
      </c>
    </row>
    <row r="16" spans="1:8" x14ac:dyDescent="0.25">
      <c r="A16" t="s">
        <v>74</v>
      </c>
      <c r="B16" t="s">
        <v>65</v>
      </c>
      <c r="C16" t="s">
        <v>26</v>
      </c>
      <c r="D16">
        <v>8050</v>
      </c>
      <c r="E16" t="s">
        <v>22</v>
      </c>
      <c r="F16" t="s">
        <v>48</v>
      </c>
      <c r="G16">
        <v>46533</v>
      </c>
      <c r="H16">
        <v>32423</v>
      </c>
    </row>
    <row r="17" spans="1:8" x14ac:dyDescent="0.25">
      <c r="A17" t="s">
        <v>75</v>
      </c>
      <c r="B17" t="s">
        <v>35</v>
      </c>
      <c r="C17" t="s">
        <v>27</v>
      </c>
      <c r="D17">
        <v>8050</v>
      </c>
      <c r="E17" t="s">
        <v>22</v>
      </c>
      <c r="F17" t="s">
        <v>50</v>
      </c>
      <c r="G17">
        <v>36456</v>
      </c>
      <c r="H17">
        <v>134153.32</v>
      </c>
    </row>
    <row r="18" spans="1:8" x14ac:dyDescent="0.25">
      <c r="A18" t="s">
        <v>76</v>
      </c>
      <c r="B18" t="s">
        <v>112</v>
      </c>
      <c r="C18" t="s">
        <v>28</v>
      </c>
      <c r="D18">
        <v>8000</v>
      </c>
      <c r="E18" t="s">
        <v>22</v>
      </c>
      <c r="F18" t="s">
        <v>50</v>
      </c>
      <c r="G18">
        <v>35646567</v>
      </c>
      <c r="H18">
        <v>2345.4340000000002</v>
      </c>
    </row>
    <row r="19" spans="1:8" x14ac:dyDescent="0.25">
      <c r="A19" t="s">
        <v>77</v>
      </c>
      <c r="B19" t="s">
        <v>58</v>
      </c>
      <c r="C19" t="s">
        <v>29</v>
      </c>
      <c r="D19">
        <v>8400</v>
      </c>
      <c r="E19" t="s">
        <v>15</v>
      </c>
      <c r="F19" t="s">
        <v>48</v>
      </c>
      <c r="G19">
        <v>6543</v>
      </c>
      <c r="H19">
        <v>15355.763000000001</v>
      </c>
    </row>
    <row r="20" spans="1:8" x14ac:dyDescent="0.25">
      <c r="A20" t="s">
        <v>78</v>
      </c>
      <c r="B20" t="s">
        <v>73</v>
      </c>
      <c r="C20" t="s">
        <v>30</v>
      </c>
      <c r="D20">
        <v>8400</v>
      </c>
      <c r="E20" t="s">
        <v>15</v>
      </c>
      <c r="F20" t="s">
        <v>49</v>
      </c>
      <c r="G20">
        <v>7564564</v>
      </c>
      <c r="H20">
        <v>3224.33</v>
      </c>
    </row>
    <row r="21" spans="1:8" x14ac:dyDescent="0.25">
      <c r="A21" t="s">
        <v>79</v>
      </c>
      <c r="B21" t="s">
        <v>68</v>
      </c>
      <c r="C21" t="s">
        <v>31</v>
      </c>
      <c r="D21">
        <v>8200</v>
      </c>
      <c r="E21" t="s">
        <v>13</v>
      </c>
      <c r="F21" t="s">
        <v>48</v>
      </c>
      <c r="G21">
        <v>34634</v>
      </c>
      <c r="H21">
        <v>38383.480000000003</v>
      </c>
    </row>
    <row r="22" spans="1:8" x14ac:dyDescent="0.25">
      <c r="A22" t="s">
        <v>80</v>
      </c>
      <c r="B22" t="s">
        <v>62</v>
      </c>
      <c r="C22" t="s">
        <v>32</v>
      </c>
      <c r="D22">
        <v>8200</v>
      </c>
      <c r="E22" t="s">
        <v>13</v>
      </c>
      <c r="F22" t="s">
        <v>48</v>
      </c>
      <c r="G22">
        <v>54634</v>
      </c>
      <c r="H22">
        <v>14431.2</v>
      </c>
    </row>
    <row r="23" spans="1:8" x14ac:dyDescent="0.25">
      <c r="A23" t="s">
        <v>81</v>
      </c>
      <c r="B23" t="s">
        <v>82</v>
      </c>
      <c r="C23" t="s">
        <v>33</v>
      </c>
      <c r="D23">
        <v>8401</v>
      </c>
      <c r="E23" t="s">
        <v>15</v>
      </c>
      <c r="F23" t="s">
        <v>48</v>
      </c>
      <c r="G23">
        <v>6754</v>
      </c>
      <c r="H23">
        <v>143238.79</v>
      </c>
    </row>
    <row r="24" spans="1:8" x14ac:dyDescent="0.25">
      <c r="A24" t="s">
        <v>83</v>
      </c>
      <c r="B24" t="s">
        <v>84</v>
      </c>
      <c r="C24" t="s">
        <v>34</v>
      </c>
      <c r="D24">
        <v>8600</v>
      </c>
      <c r="E24" t="s">
        <v>10</v>
      </c>
      <c r="F24" t="s">
        <v>49</v>
      </c>
      <c r="G24">
        <v>456</v>
      </c>
      <c r="H24">
        <v>7978.24</v>
      </c>
    </row>
    <row r="25" spans="1:8" x14ac:dyDescent="0.25">
      <c r="A25" t="s">
        <v>85</v>
      </c>
      <c r="B25" t="s">
        <v>86</v>
      </c>
      <c r="C25" t="s">
        <v>36</v>
      </c>
      <c r="D25">
        <v>8408</v>
      </c>
      <c r="E25" t="s">
        <v>15</v>
      </c>
      <c r="F25" t="s">
        <v>48</v>
      </c>
      <c r="G25">
        <v>457</v>
      </c>
      <c r="H25">
        <v>789.88</v>
      </c>
    </row>
    <row r="26" spans="1:8" x14ac:dyDescent="0.25">
      <c r="A26" t="s">
        <v>87</v>
      </c>
      <c r="B26" t="s">
        <v>111</v>
      </c>
      <c r="C26" t="s">
        <v>37</v>
      </c>
      <c r="D26">
        <v>8408</v>
      </c>
      <c r="E26" t="s">
        <v>15</v>
      </c>
      <c r="F26" t="s">
        <v>49</v>
      </c>
      <c r="G26">
        <v>54</v>
      </c>
      <c r="H26">
        <v>78797.899999999994</v>
      </c>
    </row>
    <row r="27" spans="1:8" x14ac:dyDescent="0.25">
      <c r="A27" t="s">
        <v>88</v>
      </c>
      <c r="B27" t="s">
        <v>110</v>
      </c>
      <c r="C27" t="s">
        <v>38</v>
      </c>
      <c r="D27">
        <v>8401</v>
      </c>
      <c r="E27" t="s">
        <v>15</v>
      </c>
      <c r="F27" t="s">
        <v>49</v>
      </c>
      <c r="G27">
        <v>58678</v>
      </c>
      <c r="H27">
        <v>8098.3</v>
      </c>
    </row>
    <row r="28" spans="1:8" x14ac:dyDescent="0.25">
      <c r="A28" t="s">
        <v>90</v>
      </c>
      <c r="B28" t="s">
        <v>91</v>
      </c>
      <c r="C28" t="s">
        <v>6</v>
      </c>
      <c r="D28">
        <v>8000</v>
      </c>
      <c r="E28" t="s">
        <v>22</v>
      </c>
      <c r="F28" t="s">
        <v>48</v>
      </c>
      <c r="G28">
        <v>586785</v>
      </c>
      <c r="H28">
        <v>1862.0528763140669</v>
      </c>
    </row>
    <row r="29" spans="1:8" x14ac:dyDescent="0.25">
      <c r="A29" t="s">
        <v>92</v>
      </c>
      <c r="B29" t="s">
        <v>109</v>
      </c>
      <c r="C29" t="s">
        <v>39</v>
      </c>
      <c r="D29">
        <v>8200</v>
      </c>
      <c r="E29" t="s">
        <v>13</v>
      </c>
      <c r="F29" t="s">
        <v>48</v>
      </c>
      <c r="G29">
        <v>3565</v>
      </c>
      <c r="H29">
        <v>68.546911295294692</v>
      </c>
    </row>
    <row r="30" spans="1:8" x14ac:dyDescent="0.25">
      <c r="A30" t="s">
        <v>93</v>
      </c>
      <c r="B30" t="s">
        <v>94</v>
      </c>
      <c r="C30" t="s">
        <v>40</v>
      </c>
      <c r="D30">
        <v>8200</v>
      </c>
      <c r="E30" t="s">
        <v>13</v>
      </c>
      <c r="F30" t="s">
        <v>49</v>
      </c>
      <c r="G30">
        <v>36456</v>
      </c>
      <c r="H30">
        <v>734.96930802527402</v>
      </c>
    </row>
    <row r="31" spans="1:8" x14ac:dyDescent="0.25">
      <c r="A31" t="s">
        <v>95</v>
      </c>
      <c r="B31" t="s">
        <v>108</v>
      </c>
      <c r="C31" t="s">
        <v>41</v>
      </c>
      <c r="D31">
        <v>8200</v>
      </c>
      <c r="E31" t="s">
        <v>13</v>
      </c>
      <c r="F31" t="s">
        <v>48</v>
      </c>
      <c r="G31">
        <v>34664</v>
      </c>
      <c r="H31">
        <v>2577.0766715341142</v>
      </c>
    </row>
    <row r="32" spans="1:8" x14ac:dyDescent="0.25">
      <c r="A32" t="s">
        <v>96</v>
      </c>
      <c r="B32" t="s">
        <v>97</v>
      </c>
      <c r="C32" t="s">
        <v>42</v>
      </c>
      <c r="D32">
        <v>8408</v>
      </c>
      <c r="E32" t="s">
        <v>15</v>
      </c>
      <c r="F32" t="s">
        <v>48</v>
      </c>
      <c r="G32">
        <v>68758</v>
      </c>
      <c r="H32">
        <v>5500</v>
      </c>
    </row>
    <row r="33" spans="1:8" x14ac:dyDescent="0.25">
      <c r="A33" t="s">
        <v>98</v>
      </c>
      <c r="B33" t="s">
        <v>107</v>
      </c>
      <c r="C33" t="s">
        <v>43</v>
      </c>
      <c r="D33">
        <v>8408</v>
      </c>
      <c r="E33" t="s">
        <v>15</v>
      </c>
      <c r="F33" t="s">
        <v>48</v>
      </c>
      <c r="G33">
        <v>58587</v>
      </c>
      <c r="H33">
        <v>1551.1516964295931</v>
      </c>
    </row>
    <row r="34" spans="1:8" x14ac:dyDescent="0.25">
      <c r="A34" t="s">
        <v>99</v>
      </c>
      <c r="B34" t="s">
        <v>100</v>
      </c>
      <c r="C34" t="s">
        <v>44</v>
      </c>
      <c r="D34">
        <v>8401</v>
      </c>
      <c r="E34" t="s">
        <v>15</v>
      </c>
      <c r="F34" t="s">
        <v>49</v>
      </c>
      <c r="G34">
        <v>68568</v>
      </c>
      <c r="H34">
        <v>180.98983354510051</v>
      </c>
    </row>
    <row r="35" spans="1:8" x14ac:dyDescent="0.25">
      <c r="A35" t="s">
        <v>101</v>
      </c>
      <c r="B35" t="s">
        <v>102</v>
      </c>
      <c r="C35" t="s">
        <v>18</v>
      </c>
      <c r="D35">
        <v>8200</v>
      </c>
      <c r="E35" t="s">
        <v>13</v>
      </c>
      <c r="F35" t="s">
        <v>48</v>
      </c>
      <c r="G35">
        <v>47846</v>
      </c>
      <c r="H35">
        <v>1670.3143987001545</v>
      </c>
    </row>
    <row r="36" spans="1:8" x14ac:dyDescent="0.25">
      <c r="A36" t="s">
        <v>103</v>
      </c>
      <c r="B36" t="s">
        <v>106</v>
      </c>
      <c r="C36" t="s">
        <v>45</v>
      </c>
      <c r="D36">
        <v>8600</v>
      </c>
      <c r="E36" t="s">
        <v>10</v>
      </c>
      <c r="F36" t="s">
        <v>48</v>
      </c>
      <c r="G36">
        <v>978</v>
      </c>
      <c r="H36">
        <v>3408.1878976175108</v>
      </c>
    </row>
    <row r="37" spans="1:8" x14ac:dyDescent="0.25">
      <c r="A37" t="s">
        <v>104</v>
      </c>
      <c r="B37" t="s">
        <v>105</v>
      </c>
      <c r="C37" t="s">
        <v>46</v>
      </c>
      <c r="D37">
        <v>8050</v>
      </c>
      <c r="E37" t="s">
        <v>22</v>
      </c>
      <c r="F37" t="s">
        <v>48</v>
      </c>
      <c r="G37">
        <v>5656</v>
      </c>
      <c r="H37">
        <v>465.14561409193578</v>
      </c>
    </row>
    <row r="38" spans="1:8" x14ac:dyDescent="0.25">
      <c r="A38" s="6"/>
      <c r="H38" s="9"/>
    </row>
    <row r="59" spans="1:7" x14ac:dyDescent="0.25">
      <c r="A59" s="2"/>
      <c r="B59" s="2"/>
      <c r="C59" s="1"/>
      <c r="D59" s="2"/>
      <c r="E59" s="2"/>
      <c r="F59" s="2"/>
      <c r="G59" s="2"/>
    </row>
    <row r="60" spans="1:7" x14ac:dyDescent="0.25">
      <c r="A60" s="2"/>
      <c r="B60" s="2"/>
      <c r="C60" s="1"/>
      <c r="D60" s="2"/>
      <c r="E60" s="2"/>
      <c r="F60" s="2"/>
      <c r="G60" s="2"/>
    </row>
    <row r="61" spans="1:7" x14ac:dyDescent="0.25">
      <c r="A61" s="2"/>
      <c r="B61" s="2"/>
      <c r="C61" s="1"/>
      <c r="D61" s="2"/>
      <c r="E61" s="2"/>
      <c r="F61" s="2"/>
      <c r="G61" s="2"/>
    </row>
    <row r="62" spans="1:7" x14ac:dyDescent="0.25">
      <c r="A62" s="2"/>
      <c r="B62" s="2"/>
      <c r="C62" s="1"/>
      <c r="D62" s="2"/>
      <c r="E62" s="2"/>
      <c r="F62" s="2"/>
      <c r="G62" s="2"/>
    </row>
    <row r="63" spans="1:7" x14ac:dyDescent="0.25">
      <c r="A63" s="2"/>
      <c r="B63" s="2"/>
      <c r="C63" s="1"/>
      <c r="D63" s="2"/>
      <c r="E63" s="2"/>
      <c r="F63" s="2"/>
      <c r="G63" s="2"/>
    </row>
    <row r="64" spans="1:7" x14ac:dyDescent="0.25">
      <c r="A64" s="2"/>
      <c r="B64" s="2"/>
      <c r="C64" s="1"/>
      <c r="D64" s="2"/>
      <c r="E64" s="2"/>
      <c r="F64" s="2"/>
      <c r="G64" s="2"/>
    </row>
    <row r="65" spans="1:7" x14ac:dyDescent="0.25">
      <c r="A65" s="2"/>
      <c r="B65" s="2"/>
      <c r="C65" s="1"/>
      <c r="D65" s="2"/>
      <c r="E65" s="2"/>
      <c r="F65" s="2"/>
      <c r="G65" s="2"/>
    </row>
    <row r="66" spans="1:7" x14ac:dyDescent="0.25">
      <c r="A66" s="2"/>
      <c r="B66" s="2"/>
      <c r="C66" s="1"/>
      <c r="D66" s="2"/>
      <c r="E66" s="2"/>
      <c r="F66" s="2"/>
      <c r="G66" s="2"/>
    </row>
    <row r="67" spans="1:7" x14ac:dyDescent="0.25">
      <c r="A67" s="2"/>
      <c r="B67" s="2"/>
      <c r="C67" s="1"/>
      <c r="D67" s="2"/>
      <c r="E67" s="2"/>
      <c r="F67" s="2"/>
      <c r="G67" s="2"/>
    </row>
    <row r="68" spans="1:7" x14ac:dyDescent="0.25">
      <c r="A68" s="2"/>
      <c r="B68" s="2"/>
      <c r="C68" s="1"/>
      <c r="D68" s="2"/>
      <c r="E68" s="2"/>
      <c r="F68" s="2"/>
      <c r="G68" s="2"/>
    </row>
    <row r="69" spans="1:7" x14ac:dyDescent="0.25">
      <c r="A69" s="2"/>
      <c r="B69" s="2"/>
      <c r="C69" s="1"/>
      <c r="D69" s="2"/>
      <c r="E69" s="2"/>
      <c r="F69" s="2"/>
      <c r="G69" s="2"/>
    </row>
    <row r="70" spans="1:7" x14ac:dyDescent="0.25">
      <c r="A70" s="2"/>
      <c r="B70" s="2"/>
      <c r="C70" s="1"/>
      <c r="D70" s="2"/>
      <c r="E70" s="2"/>
      <c r="F70" s="2"/>
      <c r="G70" s="2"/>
    </row>
    <row r="71" spans="1:7" x14ac:dyDescent="0.25">
      <c r="A71" s="2"/>
      <c r="B71" s="2"/>
      <c r="C71" s="1"/>
      <c r="D71" s="2"/>
      <c r="E71" s="2"/>
      <c r="F71" s="2"/>
      <c r="G71" s="2"/>
    </row>
    <row r="72" spans="1:7" x14ac:dyDescent="0.25">
      <c r="A72" s="2"/>
      <c r="B72" s="2"/>
      <c r="C72" s="1"/>
      <c r="D72" s="2"/>
      <c r="E72" s="2"/>
      <c r="F72" s="2"/>
      <c r="G72" s="2"/>
    </row>
    <row r="73" spans="1:7" x14ac:dyDescent="0.25">
      <c r="A73" s="2"/>
      <c r="B73" s="2"/>
      <c r="C73" s="1"/>
      <c r="D73" s="2"/>
      <c r="E73" s="2"/>
      <c r="F73" s="2"/>
      <c r="G73" s="2"/>
    </row>
    <row r="74" spans="1:7" x14ac:dyDescent="0.25">
      <c r="A74" s="2"/>
      <c r="B74" s="2"/>
      <c r="C74" s="1"/>
      <c r="D74" s="2"/>
      <c r="E74" s="2"/>
      <c r="F74" s="2"/>
      <c r="G74" s="2"/>
    </row>
    <row r="75" spans="1:7" x14ac:dyDescent="0.25">
      <c r="A75" s="2"/>
      <c r="B75" s="2"/>
      <c r="C75" s="1"/>
      <c r="D75" s="2"/>
      <c r="E75" s="2"/>
      <c r="F75" s="2"/>
      <c r="G75" s="2"/>
    </row>
    <row r="76" spans="1:7" x14ac:dyDescent="0.25">
      <c r="A76" s="2"/>
      <c r="B76" s="2"/>
      <c r="C76" s="2"/>
      <c r="D76" s="2"/>
      <c r="E76" s="2"/>
      <c r="F76" s="2"/>
      <c r="G76" s="2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K16" sqref="K16"/>
    </sheetView>
  </sheetViews>
  <sheetFormatPr baseColWidth="10" defaultRowHeight="15" x14ac:dyDescent="0.25"/>
  <cols>
    <col min="2" max="2" width="25.28515625" customWidth="1"/>
    <col min="5" max="5" width="12.85546875" customWidth="1"/>
    <col min="6" max="6" width="17.7109375" customWidth="1"/>
  </cols>
  <sheetData>
    <row r="1" spans="1:7" x14ac:dyDescent="0.25">
      <c r="A1" t="s">
        <v>121</v>
      </c>
      <c r="B1" t="s">
        <v>122</v>
      </c>
      <c r="C1" t="s">
        <v>123</v>
      </c>
      <c r="D1" t="s">
        <v>124</v>
      </c>
      <c r="E1" t="s">
        <v>170</v>
      </c>
      <c r="F1" t="s">
        <v>177</v>
      </c>
      <c r="G1" t="s">
        <v>171</v>
      </c>
    </row>
    <row r="2" spans="1:7" x14ac:dyDescent="0.25">
      <c r="A2">
        <f ca="1">INT(RAND()*2555)</f>
        <v>645</v>
      </c>
      <c r="B2" t="s">
        <v>125</v>
      </c>
      <c r="C2">
        <v>36880</v>
      </c>
      <c r="D2">
        <v>20000</v>
      </c>
      <c r="E2">
        <v>0</v>
      </c>
      <c r="F2">
        <v>3</v>
      </c>
      <c r="G2">
        <v>400</v>
      </c>
    </row>
    <row r="3" spans="1:7" x14ac:dyDescent="0.25">
      <c r="A3">
        <f t="shared" ref="A3:A46" ca="1" si="0">INT(RAND()*2555)</f>
        <v>385</v>
      </c>
      <c r="B3" t="s">
        <v>126</v>
      </c>
      <c r="C3">
        <v>36544</v>
      </c>
      <c r="D3">
        <v>33000</v>
      </c>
      <c r="E3">
        <v>0</v>
      </c>
      <c r="F3">
        <v>2</v>
      </c>
      <c r="G3">
        <v>250</v>
      </c>
    </row>
    <row r="4" spans="1:7" x14ac:dyDescent="0.25">
      <c r="A4">
        <f t="shared" ca="1" si="0"/>
        <v>1970</v>
      </c>
      <c r="B4" t="s">
        <v>127</v>
      </c>
      <c r="C4">
        <v>37079</v>
      </c>
      <c r="D4">
        <v>26000</v>
      </c>
      <c r="E4">
        <v>0</v>
      </c>
      <c r="F4">
        <v>16</v>
      </c>
      <c r="G4">
        <v>300</v>
      </c>
    </row>
    <row r="5" spans="1:7" x14ac:dyDescent="0.25">
      <c r="A5">
        <f t="shared" ca="1" si="0"/>
        <v>1931</v>
      </c>
      <c r="B5" t="s">
        <v>128</v>
      </c>
      <c r="C5">
        <v>37779</v>
      </c>
      <c r="D5">
        <v>37000</v>
      </c>
      <c r="E5">
        <v>0</v>
      </c>
      <c r="F5">
        <v>7</v>
      </c>
      <c r="G5">
        <v>40</v>
      </c>
    </row>
    <row r="6" spans="1:7" x14ac:dyDescent="0.25">
      <c r="A6">
        <f t="shared" ca="1" si="0"/>
        <v>1638</v>
      </c>
      <c r="B6" t="s">
        <v>129</v>
      </c>
      <c r="C6">
        <v>38175</v>
      </c>
      <c r="D6">
        <v>38000</v>
      </c>
      <c r="E6">
        <v>0</v>
      </c>
      <c r="F6">
        <v>7</v>
      </c>
      <c r="G6">
        <v>250</v>
      </c>
    </row>
    <row r="7" spans="1:7" x14ac:dyDescent="0.25">
      <c r="A7">
        <f t="shared" ca="1" si="0"/>
        <v>1743</v>
      </c>
      <c r="B7" t="s">
        <v>130</v>
      </c>
      <c r="C7">
        <v>38683</v>
      </c>
      <c r="D7">
        <v>20000</v>
      </c>
      <c r="E7">
        <v>0</v>
      </c>
      <c r="F7">
        <v>25</v>
      </c>
      <c r="G7">
        <v>360</v>
      </c>
    </row>
    <row r="8" spans="1:7" x14ac:dyDescent="0.25">
      <c r="A8">
        <f t="shared" ca="1" si="0"/>
        <v>1265</v>
      </c>
      <c r="B8" t="s">
        <v>131</v>
      </c>
      <c r="C8">
        <v>39748</v>
      </c>
      <c r="D8">
        <v>48999</v>
      </c>
      <c r="E8">
        <v>0</v>
      </c>
      <c r="F8">
        <v>25</v>
      </c>
      <c r="G8">
        <v>300</v>
      </c>
    </row>
    <row r="9" spans="1:7" x14ac:dyDescent="0.25">
      <c r="A9">
        <f t="shared" ca="1" si="0"/>
        <v>623</v>
      </c>
      <c r="B9" t="s">
        <v>132</v>
      </c>
      <c r="C9">
        <v>39633</v>
      </c>
      <c r="D9">
        <v>20999</v>
      </c>
      <c r="E9">
        <v>0</v>
      </c>
      <c r="F9">
        <v>25</v>
      </c>
      <c r="G9">
        <v>350</v>
      </c>
    </row>
    <row r="10" spans="1:7" x14ac:dyDescent="0.25">
      <c r="A10">
        <f t="shared" ca="1" si="0"/>
        <v>2405</v>
      </c>
      <c r="B10" t="s">
        <v>133</v>
      </c>
      <c r="C10">
        <v>40030</v>
      </c>
      <c r="D10">
        <v>29783</v>
      </c>
      <c r="E10">
        <v>0</v>
      </c>
      <c r="F10">
        <v>25</v>
      </c>
      <c r="G10">
        <v>280</v>
      </c>
    </row>
    <row r="11" spans="1:7" x14ac:dyDescent="0.25">
      <c r="A11">
        <f t="shared" ca="1" si="0"/>
        <v>1743</v>
      </c>
      <c r="B11" t="s">
        <v>134</v>
      </c>
      <c r="C11">
        <v>37209</v>
      </c>
      <c r="D11">
        <v>29744</v>
      </c>
      <c r="E11">
        <v>0</v>
      </c>
      <c r="F11">
        <v>25</v>
      </c>
      <c r="G11">
        <v>200</v>
      </c>
    </row>
    <row r="12" spans="1:7" x14ac:dyDescent="0.25">
      <c r="A12">
        <f t="shared" ca="1" si="0"/>
        <v>692</v>
      </c>
      <c r="B12" t="s">
        <v>135</v>
      </c>
      <c r="C12">
        <v>36418</v>
      </c>
      <c r="D12">
        <v>23543</v>
      </c>
      <c r="E12">
        <v>0</v>
      </c>
      <c r="F12">
        <v>25</v>
      </c>
      <c r="G12">
        <v>250</v>
      </c>
    </row>
    <row r="13" spans="1:7" x14ac:dyDescent="0.25">
      <c r="A13">
        <f t="shared" ca="1" si="0"/>
        <v>2468</v>
      </c>
      <c r="B13" t="s">
        <v>136</v>
      </c>
      <c r="C13">
        <v>37127</v>
      </c>
      <c r="D13">
        <v>34534</v>
      </c>
      <c r="E13">
        <v>0</v>
      </c>
      <c r="F13">
        <v>25</v>
      </c>
      <c r="G13">
        <v>150</v>
      </c>
    </row>
    <row r="14" spans="1:7" x14ac:dyDescent="0.25">
      <c r="A14">
        <f t="shared" ca="1" si="0"/>
        <v>437</v>
      </c>
      <c r="B14" t="s">
        <v>137</v>
      </c>
      <c r="C14">
        <v>40042</v>
      </c>
      <c r="D14">
        <v>49339</v>
      </c>
      <c r="E14">
        <v>0</v>
      </c>
      <c r="F14">
        <v>10</v>
      </c>
      <c r="G14">
        <v>100</v>
      </c>
    </row>
    <row r="15" spans="1:7" x14ac:dyDescent="0.25">
      <c r="A15">
        <f t="shared" ca="1" si="0"/>
        <v>641</v>
      </c>
      <c r="B15" t="s">
        <v>138</v>
      </c>
      <c r="C15">
        <v>35957</v>
      </c>
      <c r="D15">
        <v>5848</v>
      </c>
      <c r="E15">
        <v>0</v>
      </c>
      <c r="F15">
        <v>10</v>
      </c>
      <c r="G15">
        <v>179</v>
      </c>
    </row>
    <row r="16" spans="1:7" x14ac:dyDescent="0.25">
      <c r="A16">
        <f t="shared" ca="1" si="0"/>
        <v>807</v>
      </c>
      <c r="B16" t="s">
        <v>139</v>
      </c>
      <c r="C16">
        <v>36894</v>
      </c>
      <c r="D16">
        <v>34533</v>
      </c>
      <c r="E16">
        <v>0</v>
      </c>
      <c r="F16">
        <v>10</v>
      </c>
      <c r="G16">
        <v>199</v>
      </c>
    </row>
    <row r="17" spans="1:7" x14ac:dyDescent="0.25">
      <c r="A17">
        <f t="shared" ca="1" si="0"/>
        <v>707</v>
      </c>
      <c r="B17" t="s">
        <v>140</v>
      </c>
      <c r="C17">
        <v>40283</v>
      </c>
      <c r="D17">
        <v>49958</v>
      </c>
      <c r="E17">
        <v>0</v>
      </c>
      <c r="F17">
        <v>10</v>
      </c>
      <c r="G17">
        <v>180</v>
      </c>
    </row>
    <row r="18" spans="1:7" x14ac:dyDescent="0.25">
      <c r="A18">
        <f t="shared" ca="1" si="0"/>
        <v>684</v>
      </c>
      <c r="B18" t="s">
        <v>141</v>
      </c>
      <c r="C18">
        <v>37057</v>
      </c>
      <c r="D18">
        <v>4995</v>
      </c>
      <c r="E18">
        <v>0</v>
      </c>
      <c r="F18">
        <v>1</v>
      </c>
      <c r="G18">
        <v>170</v>
      </c>
    </row>
    <row r="19" spans="1:7" x14ac:dyDescent="0.25">
      <c r="A19">
        <f t="shared" ca="1" si="0"/>
        <v>1455</v>
      </c>
      <c r="B19" t="s">
        <v>142</v>
      </c>
      <c r="C19">
        <v>40831</v>
      </c>
      <c r="D19">
        <v>34499</v>
      </c>
      <c r="E19">
        <v>1</v>
      </c>
      <c r="F19">
        <v>1</v>
      </c>
      <c r="G19">
        <v>200</v>
      </c>
    </row>
    <row r="20" spans="1:7" x14ac:dyDescent="0.25">
      <c r="A20">
        <f t="shared" ca="1" si="0"/>
        <v>2180</v>
      </c>
      <c r="B20" t="s">
        <v>143</v>
      </c>
      <c r="C20">
        <v>40749</v>
      </c>
      <c r="D20">
        <v>23939</v>
      </c>
      <c r="E20">
        <v>0</v>
      </c>
      <c r="F20">
        <v>1</v>
      </c>
      <c r="G20">
        <v>350</v>
      </c>
    </row>
    <row r="21" spans="1:7" x14ac:dyDescent="0.25">
      <c r="A21">
        <f t="shared" ca="1" si="0"/>
        <v>1091</v>
      </c>
      <c r="B21" t="s">
        <v>144</v>
      </c>
      <c r="C21">
        <v>40024</v>
      </c>
      <c r="D21">
        <v>39999</v>
      </c>
      <c r="E21">
        <v>1</v>
      </c>
      <c r="F21">
        <v>7</v>
      </c>
      <c r="G21">
        <v>360</v>
      </c>
    </row>
    <row r="22" spans="1:7" x14ac:dyDescent="0.25">
      <c r="A22">
        <f t="shared" ca="1" si="0"/>
        <v>1550</v>
      </c>
      <c r="B22" t="s">
        <v>145</v>
      </c>
      <c r="C22">
        <v>39472</v>
      </c>
      <c r="D22">
        <v>49747</v>
      </c>
      <c r="E22">
        <v>0</v>
      </c>
      <c r="F22">
        <v>5</v>
      </c>
      <c r="G22">
        <v>100</v>
      </c>
    </row>
    <row r="23" spans="1:7" x14ac:dyDescent="0.25">
      <c r="A23">
        <f t="shared" ca="1" si="0"/>
        <v>437</v>
      </c>
      <c r="B23" t="s">
        <v>146</v>
      </c>
      <c r="C23">
        <v>37206</v>
      </c>
      <c r="D23">
        <v>49978</v>
      </c>
      <c r="E23">
        <v>0</v>
      </c>
      <c r="F23">
        <v>5</v>
      </c>
      <c r="G23">
        <v>150</v>
      </c>
    </row>
    <row r="24" spans="1:7" x14ac:dyDescent="0.25">
      <c r="A24">
        <f t="shared" ca="1" si="0"/>
        <v>110</v>
      </c>
      <c r="B24" t="s">
        <v>147</v>
      </c>
      <c r="C24">
        <v>40887</v>
      </c>
      <c r="D24">
        <v>69</v>
      </c>
      <c r="E24">
        <v>5</v>
      </c>
      <c r="F24">
        <v>7</v>
      </c>
      <c r="G24">
        <v>60</v>
      </c>
    </row>
    <row r="25" spans="1:7" x14ac:dyDescent="0.25">
      <c r="A25">
        <f t="shared" ca="1" si="0"/>
        <v>739</v>
      </c>
      <c r="B25" t="s">
        <v>148</v>
      </c>
      <c r="C25">
        <v>40891</v>
      </c>
      <c r="D25">
        <v>199</v>
      </c>
      <c r="E25">
        <v>4</v>
      </c>
      <c r="F25">
        <v>7</v>
      </c>
      <c r="G25">
        <v>30</v>
      </c>
    </row>
    <row r="26" spans="1:7" x14ac:dyDescent="0.25">
      <c r="A26">
        <f t="shared" ca="1" si="0"/>
        <v>1733</v>
      </c>
      <c r="B26" t="s">
        <v>149</v>
      </c>
      <c r="C26">
        <v>40899</v>
      </c>
      <c r="D26">
        <v>156</v>
      </c>
      <c r="E26">
        <v>5</v>
      </c>
      <c r="F26">
        <v>7</v>
      </c>
      <c r="G26">
        <v>34</v>
      </c>
    </row>
    <row r="27" spans="1:7" x14ac:dyDescent="0.25">
      <c r="A27">
        <f t="shared" ca="1" si="0"/>
        <v>50</v>
      </c>
      <c r="B27" t="s">
        <v>150</v>
      </c>
      <c r="C27">
        <v>40877</v>
      </c>
      <c r="D27">
        <v>180</v>
      </c>
      <c r="E27">
        <v>4</v>
      </c>
      <c r="F27">
        <v>7</v>
      </c>
      <c r="G27">
        <v>35</v>
      </c>
    </row>
    <row r="28" spans="1:7" x14ac:dyDescent="0.25">
      <c r="A28">
        <f t="shared" ca="1" si="0"/>
        <v>869</v>
      </c>
      <c r="B28" t="s">
        <v>151</v>
      </c>
      <c r="C28">
        <v>40890</v>
      </c>
      <c r="D28">
        <v>90</v>
      </c>
      <c r="E28">
        <v>3</v>
      </c>
      <c r="F28">
        <v>7</v>
      </c>
      <c r="G28">
        <v>49</v>
      </c>
    </row>
    <row r="29" spans="1:7" x14ac:dyDescent="0.25">
      <c r="A29">
        <f t="shared" ca="1" si="0"/>
        <v>84</v>
      </c>
      <c r="B29" t="s">
        <v>152</v>
      </c>
      <c r="C29">
        <v>40891</v>
      </c>
      <c r="D29">
        <v>88</v>
      </c>
      <c r="E29">
        <v>3</v>
      </c>
      <c r="F29">
        <v>7</v>
      </c>
      <c r="G29">
        <v>40</v>
      </c>
    </row>
    <row r="30" spans="1:7" x14ac:dyDescent="0.25">
      <c r="A30">
        <f t="shared" ca="1" si="0"/>
        <v>438</v>
      </c>
      <c r="B30" t="s">
        <v>153</v>
      </c>
      <c r="C30">
        <v>40891</v>
      </c>
      <c r="D30">
        <v>69</v>
      </c>
      <c r="E30">
        <v>4</v>
      </c>
      <c r="F30">
        <v>9</v>
      </c>
      <c r="G30">
        <v>37</v>
      </c>
    </row>
    <row r="31" spans="1:7" x14ac:dyDescent="0.25">
      <c r="A31">
        <f t="shared" ca="1" si="0"/>
        <v>65</v>
      </c>
      <c r="B31" t="s">
        <v>154</v>
      </c>
      <c r="C31">
        <v>40899</v>
      </c>
      <c r="D31">
        <v>69</v>
      </c>
      <c r="E31">
        <v>7</v>
      </c>
      <c r="F31">
        <v>9</v>
      </c>
      <c r="G31">
        <v>7</v>
      </c>
    </row>
    <row r="32" spans="1:7" x14ac:dyDescent="0.25">
      <c r="A32">
        <f t="shared" ca="1" si="0"/>
        <v>86</v>
      </c>
      <c r="B32" t="s">
        <v>155</v>
      </c>
      <c r="C32">
        <v>40877</v>
      </c>
      <c r="D32">
        <v>79</v>
      </c>
      <c r="E32">
        <v>8</v>
      </c>
      <c r="F32">
        <v>9</v>
      </c>
      <c r="G32">
        <v>8</v>
      </c>
    </row>
    <row r="33" spans="1:7" x14ac:dyDescent="0.25">
      <c r="A33">
        <f t="shared" ca="1" si="0"/>
        <v>1934</v>
      </c>
      <c r="B33" t="s">
        <v>156</v>
      </c>
      <c r="C33">
        <v>40890</v>
      </c>
      <c r="D33">
        <v>87</v>
      </c>
      <c r="E33">
        <v>5</v>
      </c>
      <c r="F33">
        <v>9</v>
      </c>
      <c r="G33">
        <v>7</v>
      </c>
    </row>
    <row r="34" spans="1:7" x14ac:dyDescent="0.25">
      <c r="A34">
        <f t="shared" ca="1" si="0"/>
        <v>1322</v>
      </c>
      <c r="B34" t="s">
        <v>157</v>
      </c>
      <c r="C34">
        <v>40899</v>
      </c>
      <c r="D34">
        <v>74.599999999999994</v>
      </c>
      <c r="E34">
        <v>4</v>
      </c>
      <c r="F34">
        <v>9</v>
      </c>
      <c r="G34">
        <v>80</v>
      </c>
    </row>
    <row r="35" spans="1:7" x14ac:dyDescent="0.25">
      <c r="A35">
        <f t="shared" ca="1" si="0"/>
        <v>1453</v>
      </c>
      <c r="B35" t="s">
        <v>158</v>
      </c>
      <c r="C35">
        <v>40891</v>
      </c>
      <c r="D35">
        <v>98.6</v>
      </c>
      <c r="E35">
        <v>7</v>
      </c>
      <c r="F35">
        <v>20</v>
      </c>
      <c r="G35">
        <v>7</v>
      </c>
    </row>
    <row r="36" spans="1:7" x14ac:dyDescent="0.25">
      <c r="A36">
        <f t="shared" ca="1" si="0"/>
        <v>1997</v>
      </c>
      <c r="B36" t="s">
        <v>159</v>
      </c>
      <c r="C36">
        <v>40862</v>
      </c>
      <c r="D36">
        <v>89</v>
      </c>
      <c r="E36">
        <v>34</v>
      </c>
      <c r="F36">
        <v>20</v>
      </c>
      <c r="G36">
        <v>90</v>
      </c>
    </row>
    <row r="37" spans="1:7" x14ac:dyDescent="0.25">
      <c r="A37">
        <f t="shared" ca="1" si="0"/>
        <v>840</v>
      </c>
      <c r="B37" t="s">
        <v>160</v>
      </c>
      <c r="C37">
        <v>40869</v>
      </c>
      <c r="D37">
        <v>98.5</v>
      </c>
      <c r="E37">
        <v>5</v>
      </c>
      <c r="F37">
        <v>20</v>
      </c>
      <c r="G37">
        <v>60</v>
      </c>
    </row>
    <row r="38" spans="1:7" x14ac:dyDescent="0.25">
      <c r="A38">
        <f t="shared" ca="1" si="0"/>
        <v>1851</v>
      </c>
      <c r="B38" t="s">
        <v>161</v>
      </c>
      <c r="C38">
        <v>40800</v>
      </c>
      <c r="D38">
        <v>97.99</v>
      </c>
      <c r="E38">
        <v>3</v>
      </c>
      <c r="F38">
        <v>20</v>
      </c>
      <c r="G38">
        <v>50</v>
      </c>
    </row>
    <row r="39" spans="1:7" x14ac:dyDescent="0.25">
      <c r="A39">
        <f t="shared" ca="1" si="0"/>
        <v>1509</v>
      </c>
      <c r="B39" t="s">
        <v>162</v>
      </c>
      <c r="C39">
        <v>40865</v>
      </c>
      <c r="D39">
        <v>49.5</v>
      </c>
      <c r="E39">
        <v>4</v>
      </c>
      <c r="F39">
        <v>20</v>
      </c>
      <c r="G39">
        <v>10</v>
      </c>
    </row>
    <row r="40" spans="1:7" x14ac:dyDescent="0.25">
      <c r="A40">
        <f t="shared" ca="1" si="0"/>
        <v>533</v>
      </c>
      <c r="B40" t="s">
        <v>163</v>
      </c>
      <c r="C40">
        <v>40900</v>
      </c>
      <c r="D40">
        <v>99</v>
      </c>
      <c r="E40">
        <v>7</v>
      </c>
      <c r="F40">
        <v>20</v>
      </c>
      <c r="G40">
        <v>10</v>
      </c>
    </row>
    <row r="41" spans="1:7" x14ac:dyDescent="0.25">
      <c r="A41">
        <f t="shared" ca="1" si="0"/>
        <v>1953</v>
      </c>
      <c r="B41" t="s">
        <v>164</v>
      </c>
      <c r="C41">
        <v>40869</v>
      </c>
      <c r="D41">
        <v>79.900000000000006</v>
      </c>
      <c r="E41">
        <v>5</v>
      </c>
      <c r="F41">
        <v>20</v>
      </c>
      <c r="G41">
        <v>10</v>
      </c>
    </row>
    <row r="42" spans="1:7" x14ac:dyDescent="0.25">
      <c r="A42">
        <f t="shared" ca="1" si="0"/>
        <v>1979</v>
      </c>
      <c r="B42" t="s">
        <v>165</v>
      </c>
      <c r="C42">
        <v>40800</v>
      </c>
      <c r="D42">
        <v>98.99</v>
      </c>
      <c r="E42">
        <v>4</v>
      </c>
      <c r="F42">
        <v>20</v>
      </c>
      <c r="G42">
        <v>7</v>
      </c>
    </row>
    <row r="43" spans="1:7" x14ac:dyDescent="0.25">
      <c r="A43">
        <f t="shared" ca="1" si="0"/>
        <v>381</v>
      </c>
      <c r="B43" t="s">
        <v>166</v>
      </c>
      <c r="C43">
        <v>40865</v>
      </c>
      <c r="D43">
        <v>48.6</v>
      </c>
      <c r="E43">
        <v>8</v>
      </c>
      <c r="F43">
        <v>15</v>
      </c>
      <c r="G43">
        <v>6</v>
      </c>
    </row>
    <row r="44" spans="1:7" x14ac:dyDescent="0.25">
      <c r="A44">
        <f t="shared" ca="1" si="0"/>
        <v>2263</v>
      </c>
      <c r="B44" t="s">
        <v>167</v>
      </c>
      <c r="C44">
        <v>37206</v>
      </c>
      <c r="D44">
        <v>39.299999999999997</v>
      </c>
      <c r="E44">
        <v>20</v>
      </c>
      <c r="F44">
        <v>15</v>
      </c>
      <c r="G44">
        <v>6</v>
      </c>
    </row>
    <row r="45" spans="1:7" x14ac:dyDescent="0.25">
      <c r="A45">
        <f t="shared" ca="1" si="0"/>
        <v>1177</v>
      </c>
      <c r="B45" t="s">
        <v>168</v>
      </c>
      <c r="C45">
        <v>40887</v>
      </c>
      <c r="D45">
        <v>49.55</v>
      </c>
      <c r="E45">
        <v>30</v>
      </c>
      <c r="F45">
        <v>15</v>
      </c>
      <c r="G45">
        <v>5</v>
      </c>
    </row>
    <row r="46" spans="1:7" x14ac:dyDescent="0.25">
      <c r="A46">
        <f t="shared" ca="1" si="0"/>
        <v>2204</v>
      </c>
      <c r="B46" t="s">
        <v>169</v>
      </c>
      <c r="C46">
        <v>40891</v>
      </c>
      <c r="D46">
        <v>49.5</v>
      </c>
      <c r="E46">
        <v>45</v>
      </c>
      <c r="F46">
        <v>15</v>
      </c>
      <c r="G46">
        <v>7</v>
      </c>
    </row>
  </sheetData>
  <autoFilter ref="A1:G4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L13" sqref="L13"/>
    </sheetView>
  </sheetViews>
  <sheetFormatPr baseColWidth="10" defaultRowHeight="15" x14ac:dyDescent="0.25"/>
  <cols>
    <col min="2" max="2" width="30.5703125" customWidth="1"/>
  </cols>
  <sheetData>
    <row r="1" spans="1:5" x14ac:dyDescent="0.25">
      <c r="A1" t="s">
        <v>121</v>
      </c>
      <c r="B1" t="s">
        <v>122</v>
      </c>
      <c r="C1" t="s">
        <v>123</v>
      </c>
      <c r="D1" t="s">
        <v>124</v>
      </c>
      <c r="E1" t="s">
        <v>170</v>
      </c>
    </row>
    <row r="2" spans="1:5" x14ac:dyDescent="0.25">
      <c r="A2">
        <f t="shared" ref="A2:A7" ca="1" si="0">INT(RAND()*2555)</f>
        <v>593</v>
      </c>
      <c r="B2" t="s">
        <v>142</v>
      </c>
      <c r="C2">
        <v>40831</v>
      </c>
      <c r="D2">
        <v>34499</v>
      </c>
      <c r="E2">
        <v>1</v>
      </c>
    </row>
    <row r="3" spans="1:5" x14ac:dyDescent="0.25">
      <c r="A3">
        <f t="shared" ca="1" si="0"/>
        <v>2242</v>
      </c>
      <c r="B3" t="s">
        <v>172</v>
      </c>
      <c r="C3">
        <v>40024</v>
      </c>
      <c r="D3">
        <v>39999</v>
      </c>
      <c r="E3">
        <v>1</v>
      </c>
    </row>
    <row r="4" spans="1:5" x14ac:dyDescent="0.25">
      <c r="A4">
        <f t="shared" ca="1" si="0"/>
        <v>1513</v>
      </c>
      <c r="B4" t="s">
        <v>173</v>
      </c>
      <c r="C4">
        <v>40887</v>
      </c>
      <c r="D4">
        <v>69</v>
      </c>
      <c r="E4">
        <v>24</v>
      </c>
    </row>
    <row r="5" spans="1:5" x14ac:dyDescent="0.25">
      <c r="A5">
        <f t="shared" ca="1" si="0"/>
        <v>103</v>
      </c>
      <c r="B5" t="s">
        <v>174</v>
      </c>
      <c r="C5">
        <v>40891</v>
      </c>
      <c r="D5">
        <v>69</v>
      </c>
      <c r="E5">
        <v>28</v>
      </c>
    </row>
    <row r="6" spans="1:5" x14ac:dyDescent="0.25">
      <c r="A6">
        <f t="shared" ca="1" si="0"/>
        <v>1183</v>
      </c>
      <c r="B6" t="s">
        <v>175</v>
      </c>
      <c r="C6">
        <v>40891</v>
      </c>
      <c r="D6">
        <v>98.6</v>
      </c>
      <c r="E6">
        <v>69</v>
      </c>
    </row>
    <row r="7" spans="1:5" x14ac:dyDescent="0.25">
      <c r="A7">
        <f t="shared" ca="1" si="0"/>
        <v>455</v>
      </c>
      <c r="B7" t="s">
        <v>176</v>
      </c>
      <c r="C7">
        <v>40865</v>
      </c>
      <c r="D7">
        <v>48.6</v>
      </c>
      <c r="E7">
        <v>103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Mitarbeiter</vt:lpstr>
      <vt:lpstr>Mitarbeiter_2</vt:lpstr>
      <vt:lpstr>Lager</vt:lpstr>
      <vt:lpstr>Lagerzusammenzug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IKA B 12</dc:title>
  <dc:creator>KV Schweiz</dc:creator>
  <dcterms:created xsi:type="dcterms:W3CDTF">2011-09-07T11:47:04Z</dcterms:created>
  <dcterms:modified xsi:type="dcterms:W3CDTF">2012-10-11T10:33:14Z</dcterms:modified>
</cp:coreProperties>
</file>